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ФО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Доходы!$F$90</definedName>
    <definedName name="LAST_CELL" localSheetId="2">Источники!$F$35</definedName>
    <definedName name="LAST_CELL" localSheetId="1">Расходы!$F$110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Доходы!$A$90</definedName>
    <definedName name="REND_1" localSheetId="2">Источники!$A$23</definedName>
    <definedName name="REND_1" localSheetId="1">Расходы!$A$111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3" l="1"/>
  <c r="F18" i="3"/>
  <c r="E19" i="3" l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</calcChain>
</file>

<file path=xl/sharedStrings.xml><?xml version="1.0" encoding="utf-8"?>
<sst xmlns="http://schemas.openxmlformats.org/spreadsheetml/2006/main" count="657" uniqueCount="376">
  <si>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</si>
  <si>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</si>
  <si>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</si>
  <si>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</si>
  <si>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</si>
  <si>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2023 г.</t>
  </si>
  <si>
    <t>01.01.2023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</si>
  <si>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</si>
  <si>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</si>
  <si>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</si>
  <si>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</si>
  <si>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</si>
  <si>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</si>
  <si>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</si>
  <si>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Большесальского сельского поселения</t>
  </si>
  <si>
    <t>Большесальское сельское поселение Мясниковского района (сельские поселения)</t>
  </si>
  <si>
    <t>Периодичность: годовая</t>
  </si>
  <si>
    <t>Единица измерения: руб.</t>
  </si>
  <si>
    <t>04229372</t>
  </si>
  <si>
    <t>951</t>
  </si>
  <si>
    <t>60635405</t>
  </si>
  <si>
    <t>10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</si>
  <si>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</si>
  <si>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</si>
  <si>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</si>
  <si>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</si>
  <si>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</si>
  <si>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</si>
  <si>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</si>
  <si>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</si>
  <si>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</si>
  <si>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</si>
  <si>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</si>
  <si>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</si>
  <si>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</si>
  <si>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</si>
  <si>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</si>
  <si>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</si>
  <si>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</si>
  <si>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</si>
  <si>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</si>
  <si>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</si>
  <si>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</si>
  <si>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</si>
  <si>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</si>
  <si>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</si>
  <si>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</si>
  <si>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</si>
  <si>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</si>
  <si>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</si>
  <si>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</si>
  <si>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</si>
  <si>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</si>
  <si>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</si>
  <si>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</si>
  <si>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</si>
  <si>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</si>
  <si>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</si>
  <si>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</si>
  <si>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</si>
  <si>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</si>
  <si>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</si>
  <si>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</si>
  <si>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</si>
  <si>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</si>
  <si>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</si>
  <si>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</si>
  <si>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</si>
  <si>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</si>
  <si>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</si>
  <si>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</si>
  <si>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</si>
  <si>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</si>
  <si>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</si>
  <si>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</si>
  <si>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</si>
  <si>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</si>
  <si>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</si>
  <si>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</si>
  <si>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</si>
  <si>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</si>
  <si>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</si>
  <si>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</si>
  <si>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</si>
  <si>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</si>
  <si>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</si>
  <si>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</si>
  <si>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</si>
  <si>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</si>
  <si>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</si>
  <si>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</si>
  <si>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</si>
  <si>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182 10601030103000110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</si>
  <si>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</si>
  <si>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</si>
  <si>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</si>
  <si>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</si>
  <si>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</si>
  <si>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</si>
  <si>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</si>
  <si>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</si>
  <si>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</si>
  <si>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</si>
  <si>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</si>
  <si>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</si>
  <si>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</si>
  <si>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</si>
  <si>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</si>
  <si>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</si>
  <si>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</si>
  <si>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</si>
  <si>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</si>
  <si>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</si>
  <si>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</si>
  <si>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</si>
  <si>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</si>
  <si>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</si>
  <si>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</si>
  <si>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</si>
  <si>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</si>
  <si>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</si>
  <si>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</si>
  <si>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</si>
  <si>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</si>
  <si>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</si>
  <si>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</si>
  <si>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</si>
  <si>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</si>
  <si>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</si>
  <si>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</si>
  <si>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</si>
  <si>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</si>
  <si>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951 11607010100000140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</si>
  <si>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</si>
  <si>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</si>
  <si>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</si>
  <si>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</si>
  <si>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</si>
  <si>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</si>
  <si>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</si>
  <si>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</si>
  <si>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</si>
  <si>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</si>
  <si>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</si>
  <si>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</si>
  <si>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</si>
  <si>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</si>
  <si>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</si>
  <si>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</si>
  <si>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</si>
  <si>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</si>
  <si>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</si>
  <si>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</si>
  <si>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</si>
  <si>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</si>
  <si>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</si>
  <si>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</si>
  <si>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</si>
  <si>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</si>
  <si>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</si>
  <si>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</si>
  <si>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</si>
  <si>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</si>
  <si>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</si>
  <si>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</si>
  <si>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</si>
  <si>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</si>
  <si>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>ПРОЧИЕ БЕЗВОЗМЕЗДНЫЕ ПОСТУПЛЕНИЯ</t>
  </si>
  <si>
    <t>951 20700000000000000</t>
  </si>
  <si>
    <t>Прочие безвозмездные поступления в бюджеты сельских поселений</t>
  </si>
  <si>
    <t>951 20705000100000150</t>
  </si>
  <si>
    <t>951 20705030100000150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</si>
  <si>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</si>
  <si>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</si>
  <si>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</si>
  <si>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</si>
  <si>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</si>
  <si>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</si>
  <si>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</si>
  <si>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</si>
  <si>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</si>
  <si>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</si>
  <si>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</si>
  <si>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</si>
  <si>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 xml:space="preserve">951 0104 8910000000 000 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</si>
  <si>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</si>
  <si>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 xml:space="preserve">951 0104 8910000110 121 </t>
  </si>
  <si>
    <t xml:space="preserve">951 0104 8910000110 122 </t>
  </si>
  <si>
    <t xml:space="preserve">951 0104 8910000110 129 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</si>
  <si>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</si>
  <si>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 xml:space="preserve">951 0104 8910000190 244 </t>
  </si>
  <si>
    <t xml:space="preserve">951 0104 8910000190 247 </t>
  </si>
  <si>
    <t>Реализация направления расходов в рамках обеспечения деятельности Администрации Большесальского сельского поселения</t>
  </si>
  <si>
    <t xml:space="preserve">951 0104 8910099990 852 </t>
  </si>
  <si>
    <t xml:space="preserve">951 0104 8910099990 853 </t>
  </si>
  <si>
    <t xml:space="preserve">951 0104 8990000000 000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</si>
  <si>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</si>
  <si>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 xml:space="preserve">951 0104 8990072390 244 </t>
  </si>
  <si>
    <t>Резервные фонды</t>
  </si>
  <si>
    <t xml:space="preserve">951 0111 0000000000 000 </t>
  </si>
  <si>
    <t xml:space="preserve">951 0111 9910000000 000 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</si>
  <si>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</si>
  <si>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 xml:space="preserve">951 0111 9910090100 870 </t>
  </si>
  <si>
    <t>Другие общегосударственные вопросы</t>
  </si>
  <si>
    <t xml:space="preserve">951 0113 0000000000 000 </t>
  </si>
  <si>
    <t xml:space="preserve">951 0113 0320000000 000 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</si>
  <si>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</t>
  </si>
  <si>
    <t xml:space="preserve">951 0113 0320099990 244 </t>
  </si>
  <si>
    <t xml:space="preserve">951 0113 0810000000 000 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</si>
  <si>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</t>
  </si>
  <si>
    <t xml:space="preserve">951 0113 0810099990 853 </t>
  </si>
  <si>
    <t xml:space="preserve">951 0113 8910000000 000 </t>
  </si>
  <si>
    <t xml:space="preserve">951 0113 8910099990 244 </t>
  </si>
  <si>
    <t xml:space="preserve">951 0113 8910099990 851 </t>
  </si>
  <si>
    <t xml:space="preserve">951 0113 8910099990 853 </t>
  </si>
  <si>
    <t xml:space="preserve">951 0113 9990000000 000 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</si>
  <si>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</si>
  <si>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 xml:space="preserve">951 0113 9990022960 244 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</si>
  <si>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</si>
  <si>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 xml:space="preserve">951 0113 9990085520 244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</si>
  <si>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</si>
  <si>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</si>
  <si>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</si>
  <si>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</si>
  <si>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951 0203 8990000000 000 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</si>
  <si>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</si>
  <si>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 xml:space="preserve">951 0203 8990051180 121 </t>
  </si>
  <si>
    <t xml:space="preserve">951 0203 8990051180 129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</si>
  <si>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</si>
  <si>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</si>
  <si>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</si>
  <si>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</si>
  <si>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951 0310 0410000000 000 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</si>
  <si>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</si>
  <si>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 xml:space="preserve">951 0310 0410021670 244 </t>
  </si>
  <si>
    <t xml:space="preserve">951 0310 0430000000 000 </t>
  </si>
  <si>
    <t>Осуществление мероприятий по обеспечению безопасности людей на водных объектах, охране их жизни и здоровья в рамках подпрограммы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</si>
  <si>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 xml:space="preserve">951 0310 0430021710 244 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</si>
  <si>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</si>
  <si>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 xml:space="preserve">951 0310 0430099990 244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</si>
  <si>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</si>
  <si>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</si>
  <si>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</si>
  <si>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</si>
  <si>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 xml:space="preserve">951 0409 0710000000 000 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</si>
  <si>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</t>
  </si>
  <si>
    <t xml:space="preserve">951 0409 0710085430 244 </t>
  </si>
  <si>
    <t xml:space="preserve">951 0409 0720000000 000 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</si>
  <si>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</t>
  </si>
  <si>
    <t xml:space="preserve">951 0409 0720085430 244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</si>
  <si>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</si>
  <si>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</si>
  <si>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</si>
  <si>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</si>
  <si>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951 0501 0210000000 000 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</si>
  <si>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</t>
  </si>
  <si>
    <t xml:space="preserve">951 0501 0210021400 244 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</si>
  <si>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</t>
  </si>
  <si>
    <t xml:space="preserve">951 0501 0210023310 244 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</si>
  <si>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</t>
  </si>
  <si>
    <t xml:space="preserve">951 0501 0210099990 244 </t>
  </si>
  <si>
    <t>Коммунальное хозяйство</t>
  </si>
  <si>
    <t xml:space="preserve">951 0502 0000000000 000 </t>
  </si>
  <si>
    <t xml:space="preserve">951 0502 0220000000 000 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</si>
  <si>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</t>
  </si>
  <si>
    <t xml:space="preserve">951 0502 02200S3660 811 </t>
  </si>
  <si>
    <t>Благоустройство</t>
  </si>
  <si>
    <t xml:space="preserve">951 0503 0000000000 000 </t>
  </si>
  <si>
    <t xml:space="preserve">951 0503 0910000000 000 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</si>
  <si>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</t>
  </si>
  <si>
    <t xml:space="preserve">951 0503 0910099990 244 </t>
  </si>
  <si>
    <t xml:space="preserve">951 0503 0910099990 247 </t>
  </si>
  <si>
    <t xml:space="preserve">951 0503 0920000000 000 </t>
  </si>
  <si>
    <t>Реализация направления расходов в рамках подпрограммы "Озеленение и его содержание" муниципальной программы "Благоустройство Большесальского сельского поселения"</t>
  </si>
  <si>
    <t xml:space="preserve">951 0503 0920099990 244 </t>
  </si>
  <si>
    <t xml:space="preserve">951 0503 0930000000 000 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</si>
  <si>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</t>
  </si>
  <si>
    <t xml:space="preserve">951 0503 0930099990 244 </t>
  </si>
  <si>
    <t xml:space="preserve">951 0503 0940000000 000 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</si>
  <si>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</t>
  </si>
  <si>
    <t xml:space="preserve">951 0503 0940099990 244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</si>
  <si>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</si>
  <si>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</si>
  <si>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</si>
  <si>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</si>
  <si>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951 0705 0820000000 000 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</si>
  <si>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</t>
  </si>
  <si>
    <t xml:space="preserve">951 0705 0820022630 244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</si>
  <si>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</si>
  <si>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</si>
  <si>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</si>
  <si>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</si>
  <si>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951 0801 0510000000 000 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</si>
  <si>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</t>
  </si>
  <si>
    <t xml:space="preserve">951 0801 0510000590 111 </t>
  </si>
  <si>
    <t xml:space="preserve">951 0801 0510000590 119 </t>
  </si>
  <si>
    <t xml:space="preserve">951 0801 0510000590 244 </t>
  </si>
  <si>
    <t xml:space="preserve">951 0801 0510000590 247 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</si>
  <si>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</t>
  </si>
  <si>
    <t xml:space="preserve">951 0801 0510099990 851 </t>
  </si>
  <si>
    <t xml:space="preserve">951 0801 0510099990 853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</si>
  <si>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</si>
  <si>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</si>
  <si>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</si>
  <si>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</si>
  <si>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951 1001 0110000000 000 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</si>
  <si>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</t>
  </si>
  <si>
    <t xml:space="preserve">951 1001 0110020050 312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</si>
  <si>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</si>
  <si>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</si>
  <si>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</si>
  <si>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</si>
  <si>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951 1102 0610000000 000 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</si>
  <si>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</t>
  </si>
  <si>
    <t xml:space="preserve">951 1102 0610021950 123 </t>
  </si>
  <si>
    <t xml:space="preserve">951 1102 0610021950 244 </t>
  </si>
  <si>
    <t>СРЕДСТВА МАССОВОЙ ИНФОРМАЦИИ</t>
  </si>
  <si>
    <t xml:space="preserve">951 1200 0000000000 000 </t>
  </si>
  <si>
    <t>Другие вопросы в области средств массовой информации</t>
  </si>
  <si>
    <t xml:space="preserve">951 1204 0000000000 000 </t>
  </si>
  <si>
    <t xml:space="preserve">951 1204 0810000000 000 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</si>
  <si>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</t>
  </si>
  <si>
    <t xml:space="preserve">951 1204 0810022730 244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</si>
  <si>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</si>
  <si>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</si>
  <si>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</si>
  <si>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</si>
  <si>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951 1403 9990000000 000 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</si>
  <si>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</si>
  <si>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 xml:space="preserve">951 1403 9990085010 540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</si>
  <si>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</si>
  <si>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</si>
  <si>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</si>
  <si>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</si>
  <si>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</si>
  <si>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</si>
  <si>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</si>
  <si>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</si>
  <si>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</si>
  <si>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</si>
  <si>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</si>
  <si>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</si>
  <si>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</si>
  <si>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</si>
  <si>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</si>
  <si>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</si>
  <si>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</si>
  <si>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</si>
  <si>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</si>
  <si>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</si>
  <si>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</si>
  <si>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</si>
  <si>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</si>
  <si>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</si>
  <si>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</si>
  <si>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</si>
  <si>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</si>
  <si>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</si>
  <si>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</si>
  <si>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</si>
  <si>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</si>
  <si>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117ss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</si>
  <si>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</si>
  <si>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</si>
  <si>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</si>
  <si>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</si>
  <si>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</si>
  <si>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</si>
  <si>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</si>
  <si>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</si>
  <si>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</si>
  <si>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</si>
  <si>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C:\117ssY01.txt</t>
  </si>
  <si>
    <t>Доходы/EXPORT_SRC_CODE</t>
  </si>
  <si>
    <t>Доходы/PERIOD</t>
  </si>
  <si>
    <t>"_20_"    января  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</si>
</sst>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&quot;г.&quot;"/>
    <numFmt numFmtId="173" formatCode="?"/>
  </numFmts>
  <fonts count="4" x14ac:knownFonts="1">
    <font>
      <sz val="10"/>
      <name val="Arial"/>
    </font>
    <font>
      <b/>
      <sz val="11"/>
      <name val="Arial Cyr"/>
    </font>
    <font>
      <sz val="11"/>
      <name val="Arial Cy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/>
    <xf numFmtId="0" fontId="2" fillId="0" borderId="8" xfId="0" applyFont="1" applyBorder="1" applyAlignment="1" applyProtection="1">
      <alignment horizontal="center" vertical="center"/>
    </xf>
    <xf numFmtId="0" fontId="2" fillId="0" borderId="3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1" fillId="0" borderId="31" xfId="0" applyNumberFormat="1" applyFont="1" applyBorder="1" applyAlignment="1" applyProtection="1">
      <alignment horizontal="left" wrapText="1"/>
    </xf>
    <xf numFmtId="49" fontId="1" fillId="0" borderId="37" xfId="0" applyNumberFormat="1" applyFont="1" applyBorder="1" applyAlignment="1" applyProtection="1">
      <alignment horizontal="center" wrapText="1"/>
    </xf>
    <xf numFmtId="49" fontId="1" fillId="0" borderId="32" xfId="0" applyNumberFormat="1" applyFont="1" applyBorder="1" applyAlignment="1" applyProtection="1">
      <alignment horizontal="center"/>
    </xf>
    <xf numFmtId="4" fontId="1" fillId="0" borderId="15" xfId="0" applyNumberFormat="1" applyFont="1" applyBorder="1" applyAlignment="1" applyProtection="1">
      <alignment horizontal="right"/>
    </xf>
    <xf numFmtId="4" fontId="1" fillId="0" borderId="32" xfId="0" applyNumberFormat="1" applyFont="1" applyBorder="1" applyAlignment="1" applyProtection="1">
      <alignment horizontal="right"/>
    </xf>
    <xf numFmtId="4" fontId="1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2" fillId="0" borderId="27" xfId="0" applyFont="1" applyBorder="1" applyAlignment="1" applyProtection="1"/>
    <xf numFmtId="0" fontId="2" fillId="0" borderId="28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right"/>
    </xf>
    <xf numFmtId="0" fontId="2" fillId="0" borderId="29" xfId="0" applyFont="1" applyBorder="1" applyAlignment="1" applyProtection="1"/>
    <xf numFmtId="0" fontId="2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2" fillId="0" borderId="6" xfId="0" applyFont="1" applyBorder="1" applyAlignment="1" applyProtection="1"/>
    <xf numFmtId="0" fontId="2" fillId="0" borderId="39" xfId="0" applyFont="1" applyBorder="1" applyAlignment="1" applyProtection="1"/>
    <xf numFmtId="0" fontId="2" fillId="0" borderId="39" xfId="0" applyFont="1" applyBorder="1" applyAlignment="1" applyProtection="1">
      <alignment horizontal="center"/>
    </xf>
    <xf numFmtId="0" fontId="2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center"/>
    </xf>
    <xf numFmtId="0" fontId="2" fillId="0" borderId="32" xfId="0" applyFont="1" applyBorder="1" applyAlignment="1" applyProtection="1">
      <alignment horizontal="center" vertical="center" wrapText="1"/>
    </xf>
    <xf numFmtId="49" fontId="1" fillId="0" borderId="44" xfId="0" applyNumberFormat="1" applyFont="1" applyBorder="1" applyAlignment="1" applyProtection="1">
      <alignment horizontal="left" wrapText="1"/>
    </xf>
    <xf numFmtId="49" fontId="1" fillId="0" borderId="22" xfId="0" applyNumberFormat="1" applyFont="1" applyBorder="1" applyAlignment="1" applyProtection="1">
      <alignment horizontal="center" wrapText="1"/>
    </xf>
    <xf numFmtId="49" fontId="1" fillId="0" borderId="24" xfId="0" applyNumberFormat="1" applyFont="1" applyBorder="1" applyAlignment="1" applyProtection="1">
      <alignment horizontal="center" wrapText="1"/>
    </xf>
    <xf numFmtId="4" fontId="1" fillId="0" borderId="24" xfId="0" applyNumberFormat="1" applyFont="1" applyBorder="1" applyAlignment="1" applyProtection="1">
      <alignment horizontal="right"/>
    </xf>
    <xf numFmtId="4" fontId="1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1" fillId="0" borderId="14" xfId="0" applyNumberFormat="1" applyFont="1" applyBorder="1" applyAlignment="1" applyProtection="1">
      <alignment horizontal="center" wrapText="1"/>
    </xf>
    <xf numFmtId="49" fontId="1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2" fillId="0" borderId="34" xfId="0" applyFont="1" applyBorder="1" applyAlignment="1" applyProtection="1">
      <alignment horizontal="left"/>
    </xf>
    <xf numFmtId="49" fontId="2" fillId="0" borderId="34" xfId="0" applyNumberFormat="1" applyFont="1" applyBorder="1" applyAlignment="1" applyProtection="1"/>
    <xf numFmtId="0" fontId="2" fillId="0" borderId="34" xfId="0" applyFont="1" applyBorder="1" applyAlignment="1" applyProtection="1"/>
    <xf numFmtId="0" fontId="2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66675</xdr:rowOff>
    </xdr:from>
    <xdr:to>
      <xdr:col>2</xdr:col>
      <xdr:colOff>2162175</xdr:colOff>
      <xdr:row>27</xdr:row>
      <xdr:rowOff>114300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076825"/>
          <a:ext cx="5353050" cy="49530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3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sz="1300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300" b="0" i="0" u="none" strike="noStrike" baseline="0">
                <a:solidFill>
                  <a:srgbClr val="000000"/>
                </a:solidFill>
                <a:latin typeface="Sans Serif"/>
              </a:rPr>
              <a:t>(</a:t>
            </a:r>
            <a:r>
              <a:rPr lang="ru-RU" sz="1000" b="0" i="0" u="none" strike="noStrike" baseline="0">
                <a:solidFill>
                  <a:srgbClr val="000000"/>
                </a:solidFill>
                <a:latin typeface="Sans Serif"/>
              </a:rPr>
              <a:t>подпись</a:t>
            </a:r>
            <a:r>
              <a:rPr lang="ru-RU" sz="1300" b="0" i="0" u="none" strike="noStrike" baseline="0">
                <a:solidFill>
                  <a:srgbClr val="000000"/>
                </a:solidFill>
                <a:latin typeface="Sans Serif"/>
              </a:rPr>
              <a:t>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300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300"/>
              <a:t>Н. Д. Джемилия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300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2162175</xdr:colOff>
      <xdr:row>31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695950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sz="1100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100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300"/>
              <a:t>З. Х. Бугаян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100"/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2162175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362700"/>
          <a:ext cx="5353050" cy="47625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sz="1100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100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300"/>
              <a:t>К.</a:t>
            </a:r>
            <a:r>
              <a:rPr lang="ru-RU" sz="1300" baseline="0"/>
              <a:t> Э. Бугаян</a:t>
            </a:r>
            <a:endParaRPr lang="ru-RU" sz="1300"/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"/>
  <sheetViews>
    <sheetView showGridLines="0" workbookViewId="0">
      <selection activeCell="E10" sqref="E10"/>
    </sheetView>
  </sheetViews>
  <sheetFormatPr defaultRowHeight="12.75" customHeight="1" x14ac:dyDescent="0.2"/>
  <cols>
    <col min="1" max="1" width="43.7109375" style="58" customWidth="1"/>
    <col min="2" max="2" width="6.140625" style="58" customWidth="1"/>
    <col min="3" max="3" width="40.7109375" style="58" customWidth="1"/>
    <col min="4" max="4" width="21" style="58" customWidth="1"/>
    <col min="5" max="6" width="18.7109375" style="58" customWidth="1"/>
  </cols>
  <sheetData>
    <row r="1" spans="1:6" ht="15" x14ac:dyDescent="0.25">
      <c r="A1" s="3"/>
      <c r="B1" s="3"/>
      <c r="C1" s="3"/>
      <c r="D1" s="3"/>
      <c r="E1" s="4"/>
      <c r="F1" s="4"/>
    </row>
    <row r="2" spans="1:6" ht="16.899999999999999" customHeight="1" x14ac:dyDescent="0.25">
      <c r="A2" s="3" t="s">
        <v>0</v>
      </c>
      <c r="B2" s="3"/>
      <c r="C2" s="3"/>
      <c r="D2" s="3"/>
      <c r="E2" s="5"/>
      <c r="F2" s="6" t="s">
        <v>1</v>
      </c>
    </row>
    <row r="3" spans="1:6" ht="14.25" x14ac:dyDescent="0.2">
      <c r="A3" s="7"/>
      <c r="B3" s="7"/>
      <c r="C3" s="7"/>
      <c r="D3" s="7"/>
      <c r="E3" s="8" t="s">
        <v>2</v>
      </c>
      <c r="F3" s="9" t="s">
        <v>3</v>
      </c>
    </row>
    <row r="4" spans="1:6" ht="14.25" x14ac:dyDescent="0.2">
      <c r="A4" s="10" t="s">
        <v>5</v>
      </c>
      <c r="B4" s="10"/>
      <c r="C4" s="10"/>
      <c r="D4" s="10"/>
      <c r="E4" s="5" t="s">
        <v>4</v>
      </c>
      <c r="F4" s="11" t="s">
        <v>6</v>
      </c>
    </row>
    <row r="5" spans="1:6" ht="14.25" x14ac:dyDescent="0.2">
      <c r="A5" s="12"/>
      <c r="B5" s="12"/>
      <c r="C5" s="12"/>
      <c r="D5" s="12"/>
      <c r="E5" s="5" t="s">
        <v>7</v>
      </c>
      <c r="F5" s="13" t="s">
        <v>18</v>
      </c>
    </row>
    <row r="6" spans="1:6" ht="14.25" x14ac:dyDescent="0.2">
      <c r="A6" s="7" t="s">
        <v>8</v>
      </c>
      <c r="B6" s="14" t="s">
        <v>14</v>
      </c>
      <c r="C6" s="15"/>
      <c r="D6" s="15"/>
      <c r="E6" s="5" t="s">
        <v>9</v>
      </c>
      <c r="F6" s="13" t="s">
        <v>19</v>
      </c>
    </row>
    <row r="7" spans="1:6" ht="39" customHeight="1" x14ac:dyDescent="0.2">
      <c r="A7" s="7" t="s">
        <v>10</v>
      </c>
      <c r="B7" s="16" t="s">
        <v>15</v>
      </c>
      <c r="C7" s="16"/>
      <c r="D7" s="16"/>
      <c r="E7" s="5" t="s">
        <v>11</v>
      </c>
      <c r="F7" s="17" t="s">
        <v>20</v>
      </c>
    </row>
    <row r="8" spans="1:6" ht="14.25" x14ac:dyDescent="0.2">
      <c r="A8" s="7" t="s">
        <v>16</v>
      </c>
      <c r="B8" s="7"/>
      <c r="C8" s="7"/>
      <c r="D8" s="12"/>
      <c r="E8" s="5"/>
      <c r="F8" s="18" t="s">
        <v>21</v>
      </c>
    </row>
    <row r="9" spans="1:6" ht="14.25" x14ac:dyDescent="0.2">
      <c r="A9" s="7" t="s">
        <v>17</v>
      </c>
      <c r="B9" s="7"/>
      <c r="C9" s="19"/>
      <c r="D9" s="12"/>
      <c r="E9" s="5" t="s">
        <v>12</v>
      </c>
      <c r="F9" s="20" t="s">
        <v>13</v>
      </c>
    </row>
    <row r="10" spans="1:6" ht="20.25" customHeight="1" x14ac:dyDescent="0.25">
      <c r="A10" s="3" t="s">
        <v>22</v>
      </c>
      <c r="B10" s="3"/>
      <c r="C10" s="3"/>
      <c r="D10" s="3"/>
      <c r="E10" s="1"/>
      <c r="F10" s="2"/>
    </row>
    <row r="11" spans="1:6" ht="4.1500000000000004" customHeight="1" x14ac:dyDescent="0.2">
      <c r="A11" s="21" t="s">
        <v>23</v>
      </c>
      <c r="B11" s="22" t="s">
        <v>24</v>
      </c>
      <c r="C11" s="22" t="s">
        <v>25</v>
      </c>
      <c r="D11" s="23" t="s">
        <v>26</v>
      </c>
      <c r="E11" s="23" t="s">
        <v>27</v>
      </c>
      <c r="F11" s="24" t="s">
        <v>28</v>
      </c>
    </row>
    <row r="12" spans="1:6" ht="3.6" customHeight="1" x14ac:dyDescent="0.2">
      <c r="A12" s="25"/>
      <c r="B12" s="26"/>
      <c r="C12" s="26"/>
      <c r="D12" s="27"/>
      <c r="E12" s="27"/>
      <c r="F12" s="28"/>
    </row>
    <row r="13" spans="1:6" ht="3" customHeight="1" x14ac:dyDescent="0.2">
      <c r="A13" s="25"/>
      <c r="B13" s="26"/>
      <c r="C13" s="26"/>
      <c r="D13" s="27"/>
      <c r="E13" s="27"/>
      <c r="F13" s="28"/>
    </row>
    <row r="14" spans="1:6" ht="3" customHeight="1" x14ac:dyDescent="0.2">
      <c r="A14" s="25"/>
      <c r="B14" s="26"/>
      <c r="C14" s="26"/>
      <c r="D14" s="27"/>
      <c r="E14" s="27"/>
      <c r="F14" s="28"/>
    </row>
    <row r="15" spans="1:6" ht="3" customHeight="1" x14ac:dyDescent="0.2">
      <c r="A15" s="25"/>
      <c r="B15" s="26"/>
      <c r="C15" s="26"/>
      <c r="D15" s="27"/>
      <c r="E15" s="27"/>
      <c r="F15" s="28"/>
    </row>
    <row r="16" spans="1:6" ht="3" customHeight="1" x14ac:dyDescent="0.2">
      <c r="A16" s="25"/>
      <c r="B16" s="26"/>
      <c r="C16" s="26"/>
      <c r="D16" s="27"/>
      <c r="E16" s="27"/>
      <c r="F16" s="28"/>
    </row>
    <row r="17" spans="1:6" ht="23.45" customHeight="1" x14ac:dyDescent="0.2">
      <c r="A17" s="29"/>
      <c r="B17" s="30"/>
      <c r="C17" s="30"/>
      <c r="D17" s="31"/>
      <c r="E17" s="31"/>
      <c r="F17" s="32"/>
    </row>
    <row r="18" spans="1:6" ht="12.6" customHeight="1" x14ac:dyDescent="0.2">
      <c r="A18" s="33">
        <v>1</v>
      </c>
      <c r="B18" s="34">
        <v>2</v>
      </c>
      <c r="C18" s="35">
        <v>3</v>
      </c>
      <c r="D18" s="36" t="s">
        <v>29</v>
      </c>
      <c r="E18" s="37" t="s">
        <v>30</v>
      </c>
      <c r="F18" s="38" t="s">
        <v>31</v>
      </c>
    </row>
    <row r="19" spans="1:6" ht="14.25" x14ac:dyDescent="0.2">
      <c r="A19" s="39" t="s">
        <v>32</v>
      </c>
      <c r="B19" s="40" t="s">
        <v>33</v>
      </c>
      <c r="C19" s="41" t="s">
        <v>34</v>
      </c>
      <c r="D19" s="42">
        <v>28501800</v>
      </c>
      <c r="E19" s="43">
        <v>30561209.82</v>
      </c>
      <c r="F19" s="42" t="str">
        <f>IF(OR(D19="-",IF(E19="-",0,E19)&gt;=IF(D19="-",0,D19)),"-",IF(D19="-",0,D19)-IF(E19="-",0,E19))</f>
        <v>-</v>
      </c>
    </row>
    <row r="20" spans="1:6" ht="14.25" x14ac:dyDescent="0.2">
      <c r="A20" s="44" t="s">
        <v>35</v>
      </c>
      <c r="B20" s="45"/>
      <c r="C20" s="46"/>
      <c r="D20" s="47"/>
      <c r="E20" s="47"/>
      <c r="F20" s="48"/>
    </row>
    <row r="21" spans="1:6" ht="28.5" x14ac:dyDescent="0.2">
      <c r="A21" s="49" t="s">
        <v>36</v>
      </c>
      <c r="B21" s="50" t="s">
        <v>33</v>
      </c>
      <c r="C21" s="51" t="s">
        <v>37</v>
      </c>
      <c r="D21" s="52">
        <v>10880200</v>
      </c>
      <c r="E21" s="52">
        <v>13248272.02</v>
      </c>
      <c r="F21" s="53" t="str">
        <f t="shared" ref="F21:F52" si="0">IF(OR(D21="-",IF(E21="-",0,E21)&gt;=IF(D21="-",0,D21)),"-",IF(D21="-",0,D21)-IF(E21="-",0,E21))</f>
        <v>-</v>
      </c>
    </row>
    <row r="22" spans="1:6" ht="14.25" x14ac:dyDescent="0.2">
      <c r="A22" s="49" t="s">
        <v>38</v>
      </c>
      <c r="B22" s="50" t="s">
        <v>33</v>
      </c>
      <c r="C22" s="51" t="s">
        <v>39</v>
      </c>
      <c r="D22" s="52">
        <v>1783100</v>
      </c>
      <c r="E22" s="52">
        <v>2131754.5699999998</v>
      </c>
      <c r="F22" s="53" t="str">
        <f t="shared" si="0"/>
        <v>-</v>
      </c>
    </row>
    <row r="23" spans="1:6" ht="14.25" x14ac:dyDescent="0.2">
      <c r="A23" s="49" t="s">
        <v>40</v>
      </c>
      <c r="B23" s="50" t="s">
        <v>33</v>
      </c>
      <c r="C23" s="51" t="s">
        <v>41</v>
      </c>
      <c r="D23" s="52">
        <v>1783100</v>
      </c>
      <c r="E23" s="52">
        <v>2131754.5699999998</v>
      </c>
      <c r="F23" s="53" t="str">
        <f t="shared" si="0"/>
        <v>-</v>
      </c>
    </row>
    <row r="24" spans="1:6" ht="114" x14ac:dyDescent="0.2">
      <c r="A24" s="54" t="s">
        <v>42</v>
      </c>
      <c r="B24" s="50" t="s">
        <v>33</v>
      </c>
      <c r="C24" s="51" t="s">
        <v>43</v>
      </c>
      <c r="D24" s="52">
        <v>1753100</v>
      </c>
      <c r="E24" s="52">
        <v>2036457.33</v>
      </c>
      <c r="F24" s="53" t="str">
        <f t="shared" si="0"/>
        <v>-</v>
      </c>
    </row>
    <row r="25" spans="1:6" ht="156.75" x14ac:dyDescent="0.2">
      <c r="A25" s="54" t="s">
        <v>44</v>
      </c>
      <c r="B25" s="50" t="s">
        <v>33</v>
      </c>
      <c r="C25" s="51" t="s">
        <v>45</v>
      </c>
      <c r="D25" s="52" t="s">
        <v>46</v>
      </c>
      <c r="E25" s="52">
        <v>2033982.07</v>
      </c>
      <c r="F25" s="53" t="str">
        <f t="shared" si="0"/>
        <v>-</v>
      </c>
    </row>
    <row r="26" spans="1:6" ht="128.25" x14ac:dyDescent="0.2">
      <c r="A26" s="54" t="s">
        <v>47</v>
      </c>
      <c r="B26" s="50" t="s">
        <v>33</v>
      </c>
      <c r="C26" s="51" t="s">
        <v>48</v>
      </c>
      <c r="D26" s="52" t="s">
        <v>46</v>
      </c>
      <c r="E26" s="52">
        <v>3058.38</v>
      </c>
      <c r="F26" s="53" t="str">
        <f t="shared" si="0"/>
        <v>-</v>
      </c>
    </row>
    <row r="27" spans="1:6" ht="171" x14ac:dyDescent="0.2">
      <c r="A27" s="54" t="s">
        <v>49</v>
      </c>
      <c r="B27" s="50" t="s">
        <v>33</v>
      </c>
      <c r="C27" s="51" t="s">
        <v>50</v>
      </c>
      <c r="D27" s="52" t="s">
        <v>46</v>
      </c>
      <c r="E27" s="52">
        <v>-398.26</v>
      </c>
      <c r="F27" s="53" t="str">
        <f t="shared" si="0"/>
        <v>-</v>
      </c>
    </row>
    <row r="28" spans="1:6" ht="128.25" x14ac:dyDescent="0.2">
      <c r="A28" s="54" t="s">
        <v>51</v>
      </c>
      <c r="B28" s="50" t="s">
        <v>33</v>
      </c>
      <c r="C28" s="51" t="s">
        <v>52</v>
      </c>
      <c r="D28" s="52" t="s">
        <v>46</v>
      </c>
      <c r="E28" s="52">
        <v>-184.86</v>
      </c>
      <c r="F28" s="53" t="str">
        <f t="shared" si="0"/>
        <v>-</v>
      </c>
    </row>
    <row r="29" spans="1:6" ht="156.75" x14ac:dyDescent="0.2">
      <c r="A29" s="54" t="s">
        <v>53</v>
      </c>
      <c r="B29" s="50" t="s">
        <v>33</v>
      </c>
      <c r="C29" s="51" t="s">
        <v>54</v>
      </c>
      <c r="D29" s="52">
        <v>30000</v>
      </c>
      <c r="E29" s="52">
        <v>6312.81</v>
      </c>
      <c r="F29" s="53">
        <f t="shared" si="0"/>
        <v>23687.19</v>
      </c>
    </row>
    <row r="30" spans="1:6" ht="199.5" x14ac:dyDescent="0.2">
      <c r="A30" s="54" t="s">
        <v>55</v>
      </c>
      <c r="B30" s="50" t="s">
        <v>33</v>
      </c>
      <c r="C30" s="51" t="s">
        <v>56</v>
      </c>
      <c r="D30" s="52" t="s">
        <v>46</v>
      </c>
      <c r="E30" s="52">
        <v>6214.44</v>
      </c>
      <c r="F30" s="53" t="str">
        <f t="shared" si="0"/>
        <v>-</v>
      </c>
    </row>
    <row r="31" spans="1:6" ht="171" x14ac:dyDescent="0.2">
      <c r="A31" s="54" t="s">
        <v>57</v>
      </c>
      <c r="B31" s="50" t="s">
        <v>33</v>
      </c>
      <c r="C31" s="51" t="s">
        <v>58</v>
      </c>
      <c r="D31" s="52" t="s">
        <v>46</v>
      </c>
      <c r="E31" s="52">
        <v>0.87</v>
      </c>
      <c r="F31" s="53" t="str">
        <f t="shared" si="0"/>
        <v>-</v>
      </c>
    </row>
    <row r="32" spans="1:6" ht="213.75" x14ac:dyDescent="0.2">
      <c r="A32" s="54" t="s">
        <v>59</v>
      </c>
      <c r="B32" s="50" t="s">
        <v>33</v>
      </c>
      <c r="C32" s="51" t="s">
        <v>60</v>
      </c>
      <c r="D32" s="52" t="s">
        <v>46</v>
      </c>
      <c r="E32" s="52">
        <v>97.5</v>
      </c>
      <c r="F32" s="53" t="str">
        <f t="shared" si="0"/>
        <v>-</v>
      </c>
    </row>
    <row r="33" spans="1:6" ht="71.25" x14ac:dyDescent="0.2">
      <c r="A33" s="49" t="s">
        <v>61</v>
      </c>
      <c r="B33" s="50" t="s">
        <v>33</v>
      </c>
      <c r="C33" s="51" t="s">
        <v>62</v>
      </c>
      <c r="D33" s="52" t="s">
        <v>46</v>
      </c>
      <c r="E33" s="52">
        <v>97954.01</v>
      </c>
      <c r="F33" s="53" t="str">
        <f t="shared" si="0"/>
        <v>-</v>
      </c>
    </row>
    <row r="34" spans="1:6" ht="114" x14ac:dyDescent="0.2">
      <c r="A34" s="49" t="s">
        <v>63</v>
      </c>
      <c r="B34" s="50" t="s">
        <v>33</v>
      </c>
      <c r="C34" s="51" t="s">
        <v>64</v>
      </c>
      <c r="D34" s="52" t="s">
        <v>46</v>
      </c>
      <c r="E34" s="52">
        <v>94306.95</v>
      </c>
      <c r="F34" s="53" t="str">
        <f t="shared" si="0"/>
        <v>-</v>
      </c>
    </row>
    <row r="35" spans="1:6" ht="85.5" x14ac:dyDescent="0.2">
      <c r="A35" s="49" t="s">
        <v>65</v>
      </c>
      <c r="B35" s="50" t="s">
        <v>33</v>
      </c>
      <c r="C35" s="51" t="s">
        <v>66</v>
      </c>
      <c r="D35" s="52" t="s">
        <v>46</v>
      </c>
      <c r="E35" s="52">
        <v>2863.47</v>
      </c>
      <c r="F35" s="53" t="str">
        <f t="shared" si="0"/>
        <v>-</v>
      </c>
    </row>
    <row r="36" spans="1:6" ht="114" x14ac:dyDescent="0.2">
      <c r="A36" s="49" t="s">
        <v>67</v>
      </c>
      <c r="B36" s="50" t="s">
        <v>33</v>
      </c>
      <c r="C36" s="51" t="s">
        <v>68</v>
      </c>
      <c r="D36" s="52" t="s">
        <v>46</v>
      </c>
      <c r="E36" s="52">
        <v>783.59</v>
      </c>
      <c r="F36" s="53" t="str">
        <f t="shared" si="0"/>
        <v>-</v>
      </c>
    </row>
    <row r="37" spans="1:6" ht="128.25" x14ac:dyDescent="0.2">
      <c r="A37" s="54" t="s">
        <v>69</v>
      </c>
      <c r="B37" s="50" t="s">
        <v>33</v>
      </c>
      <c r="C37" s="51" t="s">
        <v>70</v>
      </c>
      <c r="D37" s="52" t="s">
        <v>46</v>
      </c>
      <c r="E37" s="52">
        <v>-8969.58</v>
      </c>
      <c r="F37" s="53" t="str">
        <f t="shared" si="0"/>
        <v>-</v>
      </c>
    </row>
    <row r="38" spans="1:6" ht="128.25" x14ac:dyDescent="0.2">
      <c r="A38" s="54" t="s">
        <v>69</v>
      </c>
      <c r="B38" s="50" t="s">
        <v>33</v>
      </c>
      <c r="C38" s="51" t="s">
        <v>71</v>
      </c>
      <c r="D38" s="52" t="s">
        <v>46</v>
      </c>
      <c r="E38" s="52">
        <v>-8969.58</v>
      </c>
      <c r="F38" s="53" t="str">
        <f t="shared" si="0"/>
        <v>-</v>
      </c>
    </row>
    <row r="39" spans="1:6" ht="14.25" x14ac:dyDescent="0.2">
      <c r="A39" s="49" t="s">
        <v>72</v>
      </c>
      <c r="B39" s="50" t="s">
        <v>33</v>
      </c>
      <c r="C39" s="51" t="s">
        <v>73</v>
      </c>
      <c r="D39" s="52">
        <v>850000</v>
      </c>
      <c r="E39" s="52">
        <v>88646.57</v>
      </c>
      <c r="F39" s="53">
        <f t="shared" si="0"/>
        <v>761353.42999999993</v>
      </c>
    </row>
    <row r="40" spans="1:6" ht="14.25" x14ac:dyDescent="0.2">
      <c r="A40" s="49" t="s">
        <v>74</v>
      </c>
      <c r="B40" s="50" t="s">
        <v>33</v>
      </c>
      <c r="C40" s="51" t="s">
        <v>75</v>
      </c>
      <c r="D40" s="52">
        <v>850000</v>
      </c>
      <c r="E40" s="52">
        <v>88646.57</v>
      </c>
      <c r="F40" s="53">
        <f t="shared" si="0"/>
        <v>761353.42999999993</v>
      </c>
    </row>
    <row r="41" spans="1:6" ht="14.25" x14ac:dyDescent="0.2">
      <c r="A41" s="49" t="s">
        <v>74</v>
      </c>
      <c r="B41" s="50" t="s">
        <v>33</v>
      </c>
      <c r="C41" s="51" t="s">
        <v>76</v>
      </c>
      <c r="D41" s="52">
        <v>850000</v>
      </c>
      <c r="E41" s="52">
        <v>88646.57</v>
      </c>
      <c r="F41" s="53">
        <f t="shared" si="0"/>
        <v>761353.42999999993</v>
      </c>
    </row>
    <row r="42" spans="1:6" ht="57" x14ac:dyDescent="0.2">
      <c r="A42" s="49" t="s">
        <v>77</v>
      </c>
      <c r="B42" s="50" t="s">
        <v>33</v>
      </c>
      <c r="C42" s="51" t="s">
        <v>78</v>
      </c>
      <c r="D42" s="52" t="s">
        <v>46</v>
      </c>
      <c r="E42" s="52">
        <v>87901.69</v>
      </c>
      <c r="F42" s="53" t="str">
        <f t="shared" si="0"/>
        <v>-</v>
      </c>
    </row>
    <row r="43" spans="1:6" ht="28.5" x14ac:dyDescent="0.2">
      <c r="A43" s="49" t="s">
        <v>79</v>
      </c>
      <c r="B43" s="50" t="s">
        <v>33</v>
      </c>
      <c r="C43" s="51" t="s">
        <v>80</v>
      </c>
      <c r="D43" s="52" t="s">
        <v>46</v>
      </c>
      <c r="E43" s="52">
        <v>744.88</v>
      </c>
      <c r="F43" s="53" t="str">
        <f t="shared" si="0"/>
        <v>-</v>
      </c>
    </row>
    <row r="44" spans="1:6" ht="14.25" x14ac:dyDescent="0.2">
      <c r="A44" s="49" t="s">
        <v>81</v>
      </c>
      <c r="B44" s="50" t="s">
        <v>33</v>
      </c>
      <c r="C44" s="51" t="s">
        <v>82</v>
      </c>
      <c r="D44" s="52">
        <v>7850200</v>
      </c>
      <c r="E44" s="52">
        <v>10673890</v>
      </c>
      <c r="F44" s="53" t="str">
        <f t="shared" si="0"/>
        <v>-</v>
      </c>
    </row>
    <row r="45" spans="1:6" ht="14.25" x14ac:dyDescent="0.2">
      <c r="A45" s="49" t="s">
        <v>83</v>
      </c>
      <c r="B45" s="50" t="s">
        <v>33</v>
      </c>
      <c r="C45" s="51" t="s">
        <v>84</v>
      </c>
      <c r="D45" s="52">
        <v>980500</v>
      </c>
      <c r="E45" s="52">
        <v>1156082.6200000001</v>
      </c>
      <c r="F45" s="53" t="str">
        <f t="shared" si="0"/>
        <v>-</v>
      </c>
    </row>
    <row r="46" spans="1:6" ht="71.25" x14ac:dyDescent="0.2">
      <c r="A46" s="49" t="s">
        <v>85</v>
      </c>
      <c r="B46" s="50" t="s">
        <v>33</v>
      </c>
      <c r="C46" s="51" t="s">
        <v>86</v>
      </c>
      <c r="D46" s="52">
        <v>980500</v>
      </c>
      <c r="E46" s="52">
        <v>1156082.6200000001</v>
      </c>
      <c r="F46" s="53" t="str">
        <f t="shared" si="0"/>
        <v>-</v>
      </c>
    </row>
    <row r="47" spans="1:6" ht="114" x14ac:dyDescent="0.2">
      <c r="A47" s="49" t="s">
        <v>87</v>
      </c>
      <c r="B47" s="50" t="s">
        <v>33</v>
      </c>
      <c r="C47" s="51" t="s">
        <v>88</v>
      </c>
      <c r="D47" s="52" t="s">
        <v>46</v>
      </c>
      <c r="E47" s="52">
        <v>1151155.5900000001</v>
      </c>
      <c r="F47" s="53" t="str">
        <f t="shared" si="0"/>
        <v>-</v>
      </c>
    </row>
    <row r="48" spans="1:6" ht="85.5" x14ac:dyDescent="0.2">
      <c r="A48" s="49" t="s">
        <v>89</v>
      </c>
      <c r="B48" s="50" t="s">
        <v>33</v>
      </c>
      <c r="C48" s="51" t="s">
        <v>90</v>
      </c>
      <c r="D48" s="52" t="s">
        <v>46</v>
      </c>
      <c r="E48" s="52">
        <v>4927.08</v>
      </c>
      <c r="F48" s="53" t="str">
        <f t="shared" si="0"/>
        <v>-</v>
      </c>
    </row>
    <row r="49" spans="1:6" ht="114" x14ac:dyDescent="0.2">
      <c r="A49" s="49" t="s">
        <v>91</v>
      </c>
      <c r="B49" s="50" t="s">
        <v>33</v>
      </c>
      <c r="C49" s="51" t="s">
        <v>92</v>
      </c>
      <c r="D49" s="52" t="s">
        <v>46</v>
      </c>
      <c r="E49" s="52">
        <v>-0.05</v>
      </c>
      <c r="F49" s="53" t="str">
        <f t="shared" si="0"/>
        <v>-</v>
      </c>
    </row>
    <row r="50" spans="1:6" ht="14.25" x14ac:dyDescent="0.2">
      <c r="A50" s="49" t="s">
        <v>93</v>
      </c>
      <c r="B50" s="50" t="s">
        <v>33</v>
      </c>
      <c r="C50" s="51" t="s">
        <v>94</v>
      </c>
      <c r="D50" s="52">
        <v>6869700</v>
      </c>
      <c r="E50" s="52">
        <v>9517807.3800000008</v>
      </c>
      <c r="F50" s="53" t="str">
        <f t="shared" si="0"/>
        <v>-</v>
      </c>
    </row>
    <row r="51" spans="1:6" ht="14.25" x14ac:dyDescent="0.2">
      <c r="A51" s="49" t="s">
        <v>95</v>
      </c>
      <c r="B51" s="50" t="s">
        <v>33</v>
      </c>
      <c r="C51" s="51" t="s">
        <v>96</v>
      </c>
      <c r="D51" s="52">
        <v>2811500</v>
      </c>
      <c r="E51" s="52">
        <v>4397858.5599999996</v>
      </c>
      <c r="F51" s="53" t="str">
        <f t="shared" si="0"/>
        <v>-</v>
      </c>
    </row>
    <row r="52" spans="1:6" ht="57" x14ac:dyDescent="0.2">
      <c r="A52" s="49" t="s">
        <v>97</v>
      </c>
      <c r="B52" s="50" t="s">
        <v>33</v>
      </c>
      <c r="C52" s="51" t="s">
        <v>98</v>
      </c>
      <c r="D52" s="52">
        <v>2811500</v>
      </c>
      <c r="E52" s="52">
        <v>4397858.5599999996</v>
      </c>
      <c r="F52" s="53" t="str">
        <f t="shared" si="0"/>
        <v>-</v>
      </c>
    </row>
    <row r="53" spans="1:6" ht="14.25" x14ac:dyDescent="0.2">
      <c r="A53" s="49" t="s">
        <v>99</v>
      </c>
      <c r="B53" s="50" t="s">
        <v>33</v>
      </c>
      <c r="C53" s="51" t="s">
        <v>100</v>
      </c>
      <c r="D53" s="52">
        <v>4058200</v>
      </c>
      <c r="E53" s="52">
        <v>5119948.82</v>
      </c>
      <c r="F53" s="53" t="str">
        <f t="shared" ref="F53:F84" si="1">IF(OR(D53="-",IF(E53="-",0,E53)&gt;=IF(D53="-",0,D53)),"-",IF(D53="-",0,D53)-IF(E53="-",0,E53))</f>
        <v>-</v>
      </c>
    </row>
    <row r="54" spans="1:6" ht="57" x14ac:dyDescent="0.2">
      <c r="A54" s="49" t="s">
        <v>101</v>
      </c>
      <c r="B54" s="50" t="s">
        <v>33</v>
      </c>
      <c r="C54" s="51" t="s">
        <v>102</v>
      </c>
      <c r="D54" s="52">
        <v>4058200</v>
      </c>
      <c r="E54" s="52">
        <v>5119948.82</v>
      </c>
      <c r="F54" s="53" t="str">
        <f t="shared" si="1"/>
        <v>-</v>
      </c>
    </row>
    <row r="55" spans="1:6" ht="57" x14ac:dyDescent="0.2">
      <c r="A55" s="49" t="s">
        <v>103</v>
      </c>
      <c r="B55" s="50" t="s">
        <v>33</v>
      </c>
      <c r="C55" s="51" t="s">
        <v>104</v>
      </c>
      <c r="D55" s="52">
        <v>294700</v>
      </c>
      <c r="E55" s="52">
        <v>294658.15999999997</v>
      </c>
      <c r="F55" s="53">
        <f t="shared" si="1"/>
        <v>41.840000000025611</v>
      </c>
    </row>
    <row r="56" spans="1:6" ht="128.25" x14ac:dyDescent="0.2">
      <c r="A56" s="54" t="s">
        <v>105</v>
      </c>
      <c r="B56" s="50" t="s">
        <v>33</v>
      </c>
      <c r="C56" s="51" t="s">
        <v>106</v>
      </c>
      <c r="D56" s="52">
        <v>294700</v>
      </c>
      <c r="E56" s="52">
        <v>294658.15999999997</v>
      </c>
      <c r="F56" s="53">
        <f t="shared" si="1"/>
        <v>41.840000000025611</v>
      </c>
    </row>
    <row r="57" spans="1:6" ht="114" x14ac:dyDescent="0.2">
      <c r="A57" s="54" t="s">
        <v>107</v>
      </c>
      <c r="B57" s="50" t="s">
        <v>33</v>
      </c>
      <c r="C57" s="51" t="s">
        <v>108</v>
      </c>
      <c r="D57" s="52">
        <v>294700</v>
      </c>
      <c r="E57" s="52">
        <v>294658.15999999997</v>
      </c>
      <c r="F57" s="53">
        <f t="shared" si="1"/>
        <v>41.840000000025611</v>
      </c>
    </row>
    <row r="58" spans="1:6" ht="85.5" x14ac:dyDescent="0.2">
      <c r="A58" s="49" t="s">
        <v>109</v>
      </c>
      <c r="B58" s="50" t="s">
        <v>33</v>
      </c>
      <c r="C58" s="51" t="s">
        <v>110</v>
      </c>
      <c r="D58" s="52">
        <v>294700</v>
      </c>
      <c r="E58" s="52">
        <v>294658.15999999997</v>
      </c>
      <c r="F58" s="53">
        <f t="shared" si="1"/>
        <v>41.840000000025611</v>
      </c>
    </row>
    <row r="59" spans="1:6" ht="42.75" x14ac:dyDescent="0.2">
      <c r="A59" s="49" t="s">
        <v>111</v>
      </c>
      <c r="B59" s="50" t="s">
        <v>33</v>
      </c>
      <c r="C59" s="51" t="s">
        <v>112</v>
      </c>
      <c r="D59" s="52">
        <v>86600</v>
      </c>
      <c r="E59" s="52">
        <v>54619.24</v>
      </c>
      <c r="F59" s="53">
        <f t="shared" si="1"/>
        <v>31980.760000000002</v>
      </c>
    </row>
    <row r="60" spans="1:6" ht="28.5" x14ac:dyDescent="0.2">
      <c r="A60" s="49" t="s">
        <v>113</v>
      </c>
      <c r="B60" s="50" t="s">
        <v>33</v>
      </c>
      <c r="C60" s="51" t="s">
        <v>114</v>
      </c>
      <c r="D60" s="52">
        <v>86600</v>
      </c>
      <c r="E60" s="52">
        <v>54619.24</v>
      </c>
      <c r="F60" s="53">
        <f t="shared" si="1"/>
        <v>31980.760000000002</v>
      </c>
    </row>
    <row r="61" spans="1:6" ht="28.5" x14ac:dyDescent="0.2">
      <c r="A61" s="49" t="s">
        <v>115</v>
      </c>
      <c r="B61" s="50" t="s">
        <v>33</v>
      </c>
      <c r="C61" s="51" t="s">
        <v>116</v>
      </c>
      <c r="D61" s="52">
        <v>86600</v>
      </c>
      <c r="E61" s="52">
        <v>54619.24</v>
      </c>
      <c r="F61" s="53">
        <f t="shared" si="1"/>
        <v>31980.760000000002</v>
      </c>
    </row>
    <row r="62" spans="1:6" ht="28.5" x14ac:dyDescent="0.2">
      <c r="A62" s="49" t="s">
        <v>117</v>
      </c>
      <c r="B62" s="50" t="s">
        <v>33</v>
      </c>
      <c r="C62" s="51" t="s">
        <v>118</v>
      </c>
      <c r="D62" s="52">
        <v>86600</v>
      </c>
      <c r="E62" s="52">
        <v>54619.24</v>
      </c>
      <c r="F62" s="53">
        <f t="shared" si="1"/>
        <v>31980.760000000002</v>
      </c>
    </row>
    <row r="63" spans="1:6" ht="28.5" x14ac:dyDescent="0.2">
      <c r="A63" s="49" t="s">
        <v>119</v>
      </c>
      <c r="B63" s="50" t="s">
        <v>33</v>
      </c>
      <c r="C63" s="51" t="s">
        <v>120</v>
      </c>
      <c r="D63" s="52">
        <v>15600</v>
      </c>
      <c r="E63" s="52">
        <v>4703.4799999999996</v>
      </c>
      <c r="F63" s="53">
        <f t="shared" si="1"/>
        <v>10896.52</v>
      </c>
    </row>
    <row r="64" spans="1:6" ht="57" x14ac:dyDescent="0.2">
      <c r="A64" s="49" t="s">
        <v>121</v>
      </c>
      <c r="B64" s="50" t="s">
        <v>33</v>
      </c>
      <c r="C64" s="51" t="s">
        <v>122</v>
      </c>
      <c r="D64" s="52">
        <v>15600</v>
      </c>
      <c r="E64" s="52">
        <v>25.73</v>
      </c>
      <c r="F64" s="53">
        <f t="shared" si="1"/>
        <v>15574.27</v>
      </c>
    </row>
    <row r="65" spans="1:6" ht="85.5" x14ac:dyDescent="0.2">
      <c r="A65" s="49" t="s">
        <v>123</v>
      </c>
      <c r="B65" s="50" t="s">
        <v>33</v>
      </c>
      <c r="C65" s="51" t="s">
        <v>124</v>
      </c>
      <c r="D65" s="52">
        <v>15600</v>
      </c>
      <c r="E65" s="52">
        <v>25.73</v>
      </c>
      <c r="F65" s="53">
        <f t="shared" si="1"/>
        <v>15574.27</v>
      </c>
    </row>
    <row r="66" spans="1:6" ht="85.5" x14ac:dyDescent="0.2">
      <c r="A66" s="49" t="s">
        <v>123</v>
      </c>
      <c r="B66" s="50" t="s">
        <v>33</v>
      </c>
      <c r="C66" s="51" t="s">
        <v>125</v>
      </c>
      <c r="D66" s="52" t="s">
        <v>46</v>
      </c>
      <c r="E66" s="52">
        <v>25.73</v>
      </c>
      <c r="F66" s="53" t="str">
        <f t="shared" si="1"/>
        <v>-</v>
      </c>
    </row>
    <row r="67" spans="1:6" ht="85.5" x14ac:dyDescent="0.2">
      <c r="A67" s="49" t="s">
        <v>123</v>
      </c>
      <c r="B67" s="50" t="s">
        <v>33</v>
      </c>
      <c r="C67" s="51" t="s">
        <v>126</v>
      </c>
      <c r="D67" s="52">
        <v>15600</v>
      </c>
      <c r="E67" s="52" t="s">
        <v>46</v>
      </c>
      <c r="F67" s="53">
        <f t="shared" si="1"/>
        <v>15600</v>
      </c>
    </row>
    <row r="68" spans="1:6" ht="171" x14ac:dyDescent="0.2">
      <c r="A68" s="54" t="s">
        <v>127</v>
      </c>
      <c r="B68" s="50" t="s">
        <v>33</v>
      </c>
      <c r="C68" s="51" t="s">
        <v>128</v>
      </c>
      <c r="D68" s="52" t="s">
        <v>46</v>
      </c>
      <c r="E68" s="52">
        <v>4677.75</v>
      </c>
      <c r="F68" s="53" t="str">
        <f t="shared" si="1"/>
        <v>-</v>
      </c>
    </row>
    <row r="69" spans="1:6" ht="85.5" x14ac:dyDescent="0.2">
      <c r="A69" s="49" t="s">
        <v>129</v>
      </c>
      <c r="B69" s="50" t="s">
        <v>33</v>
      </c>
      <c r="C69" s="51" t="s">
        <v>130</v>
      </c>
      <c r="D69" s="52" t="s">
        <v>46</v>
      </c>
      <c r="E69" s="52">
        <v>4677.75</v>
      </c>
      <c r="F69" s="53" t="str">
        <f t="shared" si="1"/>
        <v>-</v>
      </c>
    </row>
    <row r="70" spans="1:6" ht="114" x14ac:dyDescent="0.2">
      <c r="A70" s="49" t="s">
        <v>131</v>
      </c>
      <c r="B70" s="50" t="s">
        <v>33</v>
      </c>
      <c r="C70" s="51" t="s">
        <v>132</v>
      </c>
      <c r="D70" s="52" t="s">
        <v>46</v>
      </c>
      <c r="E70" s="52">
        <v>4677.75</v>
      </c>
      <c r="F70" s="53" t="str">
        <f t="shared" si="1"/>
        <v>-</v>
      </c>
    </row>
    <row r="71" spans="1:6" ht="14.25" x14ac:dyDescent="0.2">
      <c r="A71" s="49" t="s">
        <v>133</v>
      </c>
      <c r="B71" s="50" t="s">
        <v>33</v>
      </c>
      <c r="C71" s="51" t="s">
        <v>134</v>
      </c>
      <c r="D71" s="52">
        <v>17621600</v>
      </c>
      <c r="E71" s="52">
        <v>17312937.800000001</v>
      </c>
      <c r="F71" s="53">
        <f t="shared" si="1"/>
        <v>308662.19999999925</v>
      </c>
    </row>
    <row r="72" spans="1:6" ht="42.75" x14ac:dyDescent="0.2">
      <c r="A72" s="49" t="s">
        <v>135</v>
      </c>
      <c r="B72" s="50" t="s">
        <v>33</v>
      </c>
      <c r="C72" s="51" t="s">
        <v>136</v>
      </c>
      <c r="D72" s="52">
        <v>16921600</v>
      </c>
      <c r="E72" s="52">
        <v>16660887.800000001</v>
      </c>
      <c r="F72" s="53">
        <f t="shared" si="1"/>
        <v>260712.19999999925</v>
      </c>
    </row>
    <row r="73" spans="1:6" ht="28.5" x14ac:dyDescent="0.2">
      <c r="A73" s="49" t="s">
        <v>137</v>
      </c>
      <c r="B73" s="50" t="s">
        <v>33</v>
      </c>
      <c r="C73" s="51" t="s">
        <v>138</v>
      </c>
      <c r="D73" s="52">
        <v>7807800</v>
      </c>
      <c r="E73" s="52">
        <v>7807800</v>
      </c>
      <c r="F73" s="53" t="str">
        <f t="shared" si="1"/>
        <v>-</v>
      </c>
    </row>
    <row r="74" spans="1:6" ht="28.5" x14ac:dyDescent="0.2">
      <c r="A74" s="49" t="s">
        <v>139</v>
      </c>
      <c r="B74" s="50" t="s">
        <v>33</v>
      </c>
      <c r="C74" s="51" t="s">
        <v>140</v>
      </c>
      <c r="D74" s="52">
        <v>5969300</v>
      </c>
      <c r="E74" s="52">
        <v>5969300</v>
      </c>
      <c r="F74" s="53" t="str">
        <f t="shared" si="1"/>
        <v>-</v>
      </c>
    </row>
    <row r="75" spans="1:6" ht="57" x14ac:dyDescent="0.2">
      <c r="A75" s="49" t="s">
        <v>141</v>
      </c>
      <c r="B75" s="50" t="s">
        <v>33</v>
      </c>
      <c r="C75" s="51" t="s">
        <v>142</v>
      </c>
      <c r="D75" s="52">
        <v>5969300</v>
      </c>
      <c r="E75" s="52">
        <v>5969300</v>
      </c>
      <c r="F75" s="53" t="str">
        <f t="shared" si="1"/>
        <v>-</v>
      </c>
    </row>
    <row r="76" spans="1:6" ht="42.75" x14ac:dyDescent="0.2">
      <c r="A76" s="49" t="s">
        <v>143</v>
      </c>
      <c r="B76" s="50" t="s">
        <v>33</v>
      </c>
      <c r="C76" s="51" t="s">
        <v>144</v>
      </c>
      <c r="D76" s="52">
        <v>1838500</v>
      </c>
      <c r="E76" s="52">
        <v>1838500</v>
      </c>
      <c r="F76" s="53" t="str">
        <f t="shared" si="1"/>
        <v>-</v>
      </c>
    </row>
    <row r="77" spans="1:6" ht="42.75" x14ac:dyDescent="0.2">
      <c r="A77" s="49" t="s">
        <v>145</v>
      </c>
      <c r="B77" s="50" t="s">
        <v>33</v>
      </c>
      <c r="C77" s="51" t="s">
        <v>146</v>
      </c>
      <c r="D77" s="52">
        <v>1838500</v>
      </c>
      <c r="E77" s="52">
        <v>1838500</v>
      </c>
      <c r="F77" s="53" t="str">
        <f t="shared" si="1"/>
        <v>-</v>
      </c>
    </row>
    <row r="78" spans="1:6" ht="28.5" x14ac:dyDescent="0.2">
      <c r="A78" s="49" t="s">
        <v>147</v>
      </c>
      <c r="B78" s="50" t="s">
        <v>33</v>
      </c>
      <c r="C78" s="51" t="s">
        <v>148</v>
      </c>
      <c r="D78" s="52">
        <v>255600</v>
      </c>
      <c r="E78" s="52">
        <v>255600</v>
      </c>
      <c r="F78" s="53" t="str">
        <f t="shared" si="1"/>
        <v>-</v>
      </c>
    </row>
    <row r="79" spans="1:6" ht="42.75" x14ac:dyDescent="0.2">
      <c r="A79" s="49" t="s">
        <v>149</v>
      </c>
      <c r="B79" s="50" t="s">
        <v>33</v>
      </c>
      <c r="C79" s="51" t="s">
        <v>150</v>
      </c>
      <c r="D79" s="52">
        <v>200</v>
      </c>
      <c r="E79" s="52">
        <v>200</v>
      </c>
      <c r="F79" s="53" t="str">
        <f t="shared" si="1"/>
        <v>-</v>
      </c>
    </row>
    <row r="80" spans="1:6" ht="57" x14ac:dyDescent="0.2">
      <c r="A80" s="49" t="s">
        <v>151</v>
      </c>
      <c r="B80" s="50" t="s">
        <v>33</v>
      </c>
      <c r="C80" s="51" t="s">
        <v>152</v>
      </c>
      <c r="D80" s="52">
        <v>200</v>
      </c>
      <c r="E80" s="52">
        <v>200</v>
      </c>
      <c r="F80" s="53" t="str">
        <f t="shared" si="1"/>
        <v>-</v>
      </c>
    </row>
    <row r="81" spans="1:6" ht="57" x14ac:dyDescent="0.2">
      <c r="A81" s="49" t="s">
        <v>153</v>
      </c>
      <c r="B81" s="50" t="s">
        <v>33</v>
      </c>
      <c r="C81" s="51" t="s">
        <v>154</v>
      </c>
      <c r="D81" s="52">
        <v>255400</v>
      </c>
      <c r="E81" s="52">
        <v>255400</v>
      </c>
      <c r="F81" s="53" t="str">
        <f t="shared" si="1"/>
        <v>-</v>
      </c>
    </row>
    <row r="82" spans="1:6" ht="57" x14ac:dyDescent="0.2">
      <c r="A82" s="49" t="s">
        <v>155</v>
      </c>
      <c r="B82" s="50" t="s">
        <v>33</v>
      </c>
      <c r="C82" s="51" t="s">
        <v>156</v>
      </c>
      <c r="D82" s="52">
        <v>255400</v>
      </c>
      <c r="E82" s="52">
        <v>255400</v>
      </c>
      <c r="F82" s="53" t="str">
        <f t="shared" si="1"/>
        <v>-</v>
      </c>
    </row>
    <row r="83" spans="1:6" ht="14.25" x14ac:dyDescent="0.2">
      <c r="A83" s="49" t="s">
        <v>157</v>
      </c>
      <c r="B83" s="50" t="s">
        <v>33</v>
      </c>
      <c r="C83" s="51" t="s">
        <v>158</v>
      </c>
      <c r="D83" s="52">
        <v>8858200</v>
      </c>
      <c r="E83" s="52">
        <v>8597487.8000000007</v>
      </c>
      <c r="F83" s="53">
        <f t="shared" si="1"/>
        <v>260712.19999999925</v>
      </c>
    </row>
    <row r="84" spans="1:6" ht="85.5" x14ac:dyDescent="0.2">
      <c r="A84" s="49" t="s">
        <v>159</v>
      </c>
      <c r="B84" s="50" t="s">
        <v>33</v>
      </c>
      <c r="C84" s="51" t="s">
        <v>160</v>
      </c>
      <c r="D84" s="52">
        <v>8095200</v>
      </c>
      <c r="E84" s="52">
        <v>7942219.7699999996</v>
      </c>
      <c r="F84" s="53">
        <f t="shared" si="1"/>
        <v>152980.23000000045</v>
      </c>
    </row>
    <row r="85" spans="1:6" ht="99.75" x14ac:dyDescent="0.2">
      <c r="A85" s="49" t="s">
        <v>161</v>
      </c>
      <c r="B85" s="50" t="s">
        <v>33</v>
      </c>
      <c r="C85" s="51" t="s">
        <v>162</v>
      </c>
      <c r="D85" s="52">
        <v>8095200</v>
      </c>
      <c r="E85" s="52">
        <v>7942219.7699999996</v>
      </c>
      <c r="F85" s="53">
        <f t="shared" ref="F85:F116" si="2">IF(OR(D85="-",IF(E85="-",0,E85)&gt;=IF(D85="-",0,D85)),"-",IF(D85="-",0,D85)-IF(E85="-",0,E85))</f>
        <v>152980.23000000045</v>
      </c>
    </row>
    <row r="86" spans="1:6" ht="28.5" x14ac:dyDescent="0.2">
      <c r="A86" s="49" t="s">
        <v>163</v>
      </c>
      <c r="B86" s="50" t="s">
        <v>33</v>
      </c>
      <c r="C86" s="51" t="s">
        <v>164</v>
      </c>
      <c r="D86" s="52">
        <v>763000</v>
      </c>
      <c r="E86" s="52">
        <v>655268.03</v>
      </c>
      <c r="F86" s="53">
        <f t="shared" si="2"/>
        <v>107731.96999999997</v>
      </c>
    </row>
    <row r="87" spans="1:6" ht="42.75" x14ac:dyDescent="0.2">
      <c r="A87" s="49" t="s">
        <v>165</v>
      </c>
      <c r="B87" s="50" t="s">
        <v>33</v>
      </c>
      <c r="C87" s="51" t="s">
        <v>166</v>
      </c>
      <c r="D87" s="52">
        <v>763000</v>
      </c>
      <c r="E87" s="52">
        <v>655268.03</v>
      </c>
      <c r="F87" s="53">
        <f t="shared" si="2"/>
        <v>107731.96999999997</v>
      </c>
    </row>
    <row r="88" spans="1:6" ht="28.5" x14ac:dyDescent="0.2">
      <c r="A88" s="49" t="s">
        <v>167</v>
      </c>
      <c r="B88" s="50" t="s">
        <v>33</v>
      </c>
      <c r="C88" s="51" t="s">
        <v>168</v>
      </c>
      <c r="D88" s="52">
        <v>700000</v>
      </c>
      <c r="E88" s="52">
        <v>652050</v>
      </c>
      <c r="F88" s="53">
        <f t="shared" si="2"/>
        <v>47950</v>
      </c>
    </row>
    <row r="89" spans="1:6" ht="28.5" x14ac:dyDescent="0.2">
      <c r="A89" s="49" t="s">
        <v>169</v>
      </c>
      <c r="B89" s="50" t="s">
        <v>33</v>
      </c>
      <c r="C89" s="51" t="s">
        <v>170</v>
      </c>
      <c r="D89" s="52">
        <v>700000</v>
      </c>
      <c r="E89" s="52">
        <v>652050</v>
      </c>
      <c r="F89" s="53">
        <f t="shared" si="2"/>
        <v>47950</v>
      </c>
    </row>
    <row r="90" spans="1:6" ht="28.5" x14ac:dyDescent="0.2">
      <c r="A90" s="49" t="s">
        <v>169</v>
      </c>
      <c r="B90" s="50" t="s">
        <v>33</v>
      </c>
      <c r="C90" s="51" t="s">
        <v>171</v>
      </c>
      <c r="D90" s="52">
        <v>700000</v>
      </c>
      <c r="E90" s="52">
        <v>652050</v>
      </c>
      <c r="F90" s="53">
        <f t="shared" si="2"/>
        <v>47950</v>
      </c>
    </row>
    <row r="91" spans="1:6" ht="12.75" customHeight="1" x14ac:dyDescent="0.2">
      <c r="A91" s="55"/>
      <c r="B91" s="56"/>
      <c r="C91" s="56"/>
      <c r="D91" s="57"/>
      <c r="E91" s="57"/>
      <c r="F91" s="57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showGridLines="0" topLeftCell="A105" workbookViewId="0">
      <selection activeCell="C119" sqref="C119"/>
    </sheetView>
  </sheetViews>
  <sheetFormatPr defaultRowHeight="12.75" customHeight="1" x14ac:dyDescent="0.2"/>
  <cols>
    <col min="1" max="1" width="45.7109375" style="58" customWidth="1"/>
    <col min="2" max="2" width="4.28515625" style="58" customWidth="1"/>
    <col min="3" max="3" width="40.7109375" style="58" customWidth="1"/>
    <col min="4" max="4" width="18.85546875" style="58" customWidth="1"/>
    <col min="5" max="6" width="18.7109375" style="58" customWidth="1"/>
  </cols>
  <sheetData>
    <row r="1" spans="1:6" ht="14.25" x14ac:dyDescent="0.2"/>
    <row r="2" spans="1:6" ht="15" customHeight="1" x14ac:dyDescent="0.25">
      <c r="A2" s="3" t="s">
        <v>172</v>
      </c>
      <c r="B2" s="3"/>
      <c r="C2" s="3"/>
      <c r="D2" s="3"/>
      <c r="E2" s="1"/>
      <c r="F2" s="12" t="s">
        <v>173</v>
      </c>
    </row>
    <row r="3" spans="1:6" ht="13.5" customHeight="1" x14ac:dyDescent="0.2">
      <c r="A3" s="7"/>
      <c r="B3" s="7"/>
      <c r="C3" s="4"/>
      <c r="D3" s="12"/>
      <c r="E3" s="12"/>
      <c r="F3" s="12"/>
    </row>
    <row r="4" spans="1:6" ht="10.15" customHeight="1" x14ac:dyDescent="0.2">
      <c r="A4" s="59" t="s">
        <v>23</v>
      </c>
      <c r="B4" s="22" t="s">
        <v>24</v>
      </c>
      <c r="C4" s="60" t="s">
        <v>174</v>
      </c>
      <c r="D4" s="23" t="s">
        <v>26</v>
      </c>
      <c r="E4" s="61" t="s">
        <v>27</v>
      </c>
      <c r="F4" s="24" t="s">
        <v>28</v>
      </c>
    </row>
    <row r="5" spans="1:6" ht="5.45" customHeight="1" x14ac:dyDescent="0.2">
      <c r="A5" s="62"/>
      <c r="B5" s="26"/>
      <c r="C5" s="63"/>
      <c r="D5" s="27"/>
      <c r="E5" s="64"/>
      <c r="F5" s="28"/>
    </row>
    <row r="6" spans="1:6" ht="9.6" customHeight="1" x14ac:dyDescent="0.2">
      <c r="A6" s="62"/>
      <c r="B6" s="26"/>
      <c r="C6" s="63"/>
      <c r="D6" s="27"/>
      <c r="E6" s="64"/>
      <c r="F6" s="28"/>
    </row>
    <row r="7" spans="1:6" ht="6" customHeight="1" x14ac:dyDescent="0.2">
      <c r="A7" s="62"/>
      <c r="B7" s="26"/>
      <c r="C7" s="63"/>
      <c r="D7" s="27"/>
      <c r="E7" s="64"/>
      <c r="F7" s="28"/>
    </row>
    <row r="8" spans="1:6" ht="6.6" customHeight="1" x14ac:dyDescent="0.2">
      <c r="A8" s="62"/>
      <c r="B8" s="26"/>
      <c r="C8" s="63"/>
      <c r="D8" s="27"/>
      <c r="E8" s="64"/>
      <c r="F8" s="28"/>
    </row>
    <row r="9" spans="1:6" ht="10.9" customHeight="1" x14ac:dyDescent="0.2">
      <c r="A9" s="62"/>
      <c r="B9" s="26"/>
      <c r="C9" s="63"/>
      <c r="D9" s="27"/>
      <c r="E9" s="64"/>
      <c r="F9" s="28"/>
    </row>
    <row r="10" spans="1:6" ht="4.1500000000000004" hidden="1" customHeight="1" x14ac:dyDescent="0.2">
      <c r="A10" s="62"/>
      <c r="B10" s="26"/>
      <c r="C10" s="65"/>
      <c r="D10" s="27"/>
      <c r="E10" s="66"/>
      <c r="F10" s="67"/>
    </row>
    <row r="11" spans="1:6" ht="13.15" hidden="1" customHeight="1" x14ac:dyDescent="0.2">
      <c r="A11" s="68"/>
      <c r="B11" s="30"/>
      <c r="C11" s="69"/>
      <c r="D11" s="31"/>
      <c r="E11" s="70"/>
      <c r="F11" s="71"/>
    </row>
    <row r="12" spans="1:6" ht="13.5" customHeight="1" x14ac:dyDescent="0.2">
      <c r="A12" s="33">
        <v>1</v>
      </c>
      <c r="B12" s="34">
        <v>2</v>
      </c>
      <c r="C12" s="35">
        <v>3</v>
      </c>
      <c r="D12" s="36" t="s">
        <v>29</v>
      </c>
      <c r="E12" s="72" t="s">
        <v>30</v>
      </c>
      <c r="F12" s="38" t="s">
        <v>31</v>
      </c>
    </row>
    <row r="13" spans="1:6" ht="30" x14ac:dyDescent="0.25">
      <c r="A13" s="73" t="s">
        <v>175</v>
      </c>
      <c r="B13" s="74" t="s">
        <v>176</v>
      </c>
      <c r="C13" s="75" t="s">
        <v>177</v>
      </c>
      <c r="D13" s="76">
        <v>31970800</v>
      </c>
      <c r="E13" s="77">
        <v>27566586.690000001</v>
      </c>
      <c r="F13" s="78">
        <f>IF(OR(D13="-",IF(E13="-",0,E13)&gt;=IF(D13="-",0,D13)),"-",IF(D13="-",0,D13)-IF(E13="-",0,E13))</f>
        <v>4404213.3099999987</v>
      </c>
    </row>
    <row r="14" spans="1:6" ht="14.25" x14ac:dyDescent="0.2">
      <c r="A14" s="79" t="s">
        <v>35</v>
      </c>
      <c r="B14" s="80"/>
      <c r="C14" s="81"/>
      <c r="D14" s="82"/>
      <c r="E14" s="83"/>
      <c r="F14" s="84"/>
    </row>
    <row r="15" spans="1:6" ht="30" x14ac:dyDescent="0.25">
      <c r="A15" s="73" t="s">
        <v>178</v>
      </c>
      <c r="B15" s="74" t="s">
        <v>176</v>
      </c>
      <c r="C15" s="75" t="s">
        <v>179</v>
      </c>
      <c r="D15" s="76">
        <v>31970800</v>
      </c>
      <c r="E15" s="77">
        <v>27566586.690000001</v>
      </c>
      <c r="F15" s="78">
        <f t="shared" ref="F15:F46" si="0">IF(OR(D15="-",IF(E15="-",0,E15)&gt;=IF(D15="-",0,D15)),"-",IF(D15="-",0,D15)-IF(E15="-",0,E15))</f>
        <v>4404213.3099999987</v>
      </c>
    </row>
    <row r="16" spans="1:6" ht="28.5" x14ac:dyDescent="0.2">
      <c r="A16" s="39" t="s">
        <v>180</v>
      </c>
      <c r="B16" s="85" t="s">
        <v>176</v>
      </c>
      <c r="C16" s="41" t="s">
        <v>181</v>
      </c>
      <c r="D16" s="42">
        <v>9472400</v>
      </c>
      <c r="E16" s="86">
        <v>6619135.2000000002</v>
      </c>
      <c r="F16" s="87">
        <f t="shared" si="0"/>
        <v>2853264.8</v>
      </c>
    </row>
    <row r="17" spans="1:6" ht="90" x14ac:dyDescent="0.25">
      <c r="A17" s="73" t="s">
        <v>182</v>
      </c>
      <c r="B17" s="74" t="s">
        <v>176</v>
      </c>
      <c r="C17" s="75" t="s">
        <v>183</v>
      </c>
      <c r="D17" s="76">
        <v>8686400</v>
      </c>
      <c r="E17" s="77">
        <v>6433213.2000000002</v>
      </c>
      <c r="F17" s="78">
        <f t="shared" si="0"/>
        <v>2253186.7999999998</v>
      </c>
    </row>
    <row r="18" spans="1:6" ht="90" x14ac:dyDescent="0.25">
      <c r="A18" s="73" t="s">
        <v>182</v>
      </c>
      <c r="B18" s="74" t="s">
        <v>176</v>
      </c>
      <c r="C18" s="75" t="s">
        <v>184</v>
      </c>
      <c r="D18" s="76">
        <v>8686200</v>
      </c>
      <c r="E18" s="77">
        <v>6433013.2000000002</v>
      </c>
      <c r="F18" s="78">
        <f t="shared" si="0"/>
        <v>2253186.7999999998</v>
      </c>
    </row>
    <row r="19" spans="1:6" ht="85.5" x14ac:dyDescent="0.2">
      <c r="A19" s="39" t="s">
        <v>185</v>
      </c>
      <c r="B19" s="85" t="s">
        <v>176</v>
      </c>
      <c r="C19" s="41" t="s">
        <v>186</v>
      </c>
      <c r="D19" s="42">
        <v>5584700</v>
      </c>
      <c r="E19" s="86">
        <v>4209752.8</v>
      </c>
      <c r="F19" s="87">
        <f t="shared" si="0"/>
        <v>1374947.2000000002</v>
      </c>
    </row>
    <row r="20" spans="1:6" ht="85.5" x14ac:dyDescent="0.2">
      <c r="A20" s="39" t="s">
        <v>185</v>
      </c>
      <c r="B20" s="85" t="s">
        <v>176</v>
      </c>
      <c r="C20" s="41" t="s">
        <v>187</v>
      </c>
      <c r="D20" s="42">
        <v>368000</v>
      </c>
      <c r="E20" s="86">
        <v>193290.22</v>
      </c>
      <c r="F20" s="87">
        <f t="shared" si="0"/>
        <v>174709.78</v>
      </c>
    </row>
    <row r="21" spans="1:6" ht="85.5" x14ac:dyDescent="0.2">
      <c r="A21" s="39" t="s">
        <v>185</v>
      </c>
      <c r="B21" s="85" t="s">
        <v>176</v>
      </c>
      <c r="C21" s="41" t="s">
        <v>188</v>
      </c>
      <c r="D21" s="42">
        <v>1686400</v>
      </c>
      <c r="E21" s="86">
        <v>1251225.55</v>
      </c>
      <c r="F21" s="87">
        <f t="shared" si="0"/>
        <v>435174.44999999995</v>
      </c>
    </row>
    <row r="22" spans="1:6" ht="85.5" x14ac:dyDescent="0.2">
      <c r="A22" s="39" t="s">
        <v>189</v>
      </c>
      <c r="B22" s="85" t="s">
        <v>176</v>
      </c>
      <c r="C22" s="41" t="s">
        <v>190</v>
      </c>
      <c r="D22" s="42">
        <v>882600</v>
      </c>
      <c r="E22" s="86">
        <v>701856.1</v>
      </c>
      <c r="F22" s="87">
        <f t="shared" si="0"/>
        <v>180743.90000000002</v>
      </c>
    </row>
    <row r="23" spans="1:6" ht="85.5" x14ac:dyDescent="0.2">
      <c r="A23" s="39" t="s">
        <v>189</v>
      </c>
      <c r="B23" s="85" t="s">
        <v>176</v>
      </c>
      <c r="C23" s="41" t="s">
        <v>191</v>
      </c>
      <c r="D23" s="42">
        <v>152400</v>
      </c>
      <c r="E23" s="86">
        <v>73850.78</v>
      </c>
      <c r="F23" s="87">
        <f t="shared" si="0"/>
        <v>78549.22</v>
      </c>
    </row>
    <row r="24" spans="1:6" ht="57" x14ac:dyDescent="0.2">
      <c r="A24" s="39" t="s">
        <v>192</v>
      </c>
      <c r="B24" s="85" t="s">
        <v>176</v>
      </c>
      <c r="C24" s="41" t="s">
        <v>193</v>
      </c>
      <c r="D24" s="42">
        <v>12000</v>
      </c>
      <c r="E24" s="86">
        <v>3033</v>
      </c>
      <c r="F24" s="87">
        <f t="shared" si="0"/>
        <v>8967</v>
      </c>
    </row>
    <row r="25" spans="1:6" ht="57" x14ac:dyDescent="0.2">
      <c r="A25" s="39" t="s">
        <v>192</v>
      </c>
      <c r="B25" s="85" t="s">
        <v>176</v>
      </c>
      <c r="C25" s="41" t="s">
        <v>194</v>
      </c>
      <c r="D25" s="42">
        <v>100</v>
      </c>
      <c r="E25" s="86">
        <v>4.75</v>
      </c>
      <c r="F25" s="87">
        <f t="shared" si="0"/>
        <v>95.25</v>
      </c>
    </row>
    <row r="26" spans="1:6" ht="90" x14ac:dyDescent="0.25">
      <c r="A26" s="73" t="s">
        <v>182</v>
      </c>
      <c r="B26" s="74" t="s">
        <v>176</v>
      </c>
      <c r="C26" s="75" t="s">
        <v>195</v>
      </c>
      <c r="D26" s="76">
        <v>200</v>
      </c>
      <c r="E26" s="77">
        <v>200</v>
      </c>
      <c r="F26" s="78" t="str">
        <f t="shared" si="0"/>
        <v>-</v>
      </c>
    </row>
    <row r="27" spans="1:6" ht="114" x14ac:dyDescent="0.2">
      <c r="A27" s="88" t="s">
        <v>196</v>
      </c>
      <c r="B27" s="85" t="s">
        <v>176</v>
      </c>
      <c r="C27" s="41" t="s">
        <v>197</v>
      </c>
      <c r="D27" s="42">
        <v>200</v>
      </c>
      <c r="E27" s="86">
        <v>200</v>
      </c>
      <c r="F27" s="87" t="str">
        <f t="shared" si="0"/>
        <v>-</v>
      </c>
    </row>
    <row r="28" spans="1:6" ht="30" x14ac:dyDescent="0.25">
      <c r="A28" s="73" t="s">
        <v>198</v>
      </c>
      <c r="B28" s="74" t="s">
        <v>176</v>
      </c>
      <c r="C28" s="75" t="s">
        <v>199</v>
      </c>
      <c r="D28" s="76">
        <v>477000</v>
      </c>
      <c r="E28" s="77" t="s">
        <v>46</v>
      </c>
      <c r="F28" s="78">
        <f t="shared" si="0"/>
        <v>477000</v>
      </c>
    </row>
    <row r="29" spans="1:6" ht="30" x14ac:dyDescent="0.25">
      <c r="A29" s="73" t="s">
        <v>198</v>
      </c>
      <c r="B29" s="74" t="s">
        <v>176</v>
      </c>
      <c r="C29" s="75" t="s">
        <v>200</v>
      </c>
      <c r="D29" s="76">
        <v>477000</v>
      </c>
      <c r="E29" s="77" t="s">
        <v>46</v>
      </c>
      <c r="F29" s="78">
        <f t="shared" si="0"/>
        <v>477000</v>
      </c>
    </row>
    <row r="30" spans="1:6" ht="85.5" x14ac:dyDescent="0.2">
      <c r="A30" s="39" t="s">
        <v>201</v>
      </c>
      <c r="B30" s="85" t="s">
        <v>176</v>
      </c>
      <c r="C30" s="41" t="s">
        <v>202</v>
      </c>
      <c r="D30" s="42">
        <v>477000</v>
      </c>
      <c r="E30" s="86" t="s">
        <v>46</v>
      </c>
      <c r="F30" s="87">
        <f t="shared" si="0"/>
        <v>477000</v>
      </c>
    </row>
    <row r="31" spans="1:6" ht="30" x14ac:dyDescent="0.25">
      <c r="A31" s="73" t="s">
        <v>203</v>
      </c>
      <c r="B31" s="74" t="s">
        <v>176</v>
      </c>
      <c r="C31" s="75" t="s">
        <v>204</v>
      </c>
      <c r="D31" s="76">
        <v>309000</v>
      </c>
      <c r="E31" s="77">
        <v>185922</v>
      </c>
      <c r="F31" s="78">
        <f t="shared" si="0"/>
        <v>123078</v>
      </c>
    </row>
    <row r="32" spans="1:6" ht="30" x14ac:dyDescent="0.25">
      <c r="A32" s="73" t="s">
        <v>203</v>
      </c>
      <c r="B32" s="74" t="s">
        <v>176</v>
      </c>
      <c r="C32" s="75" t="s">
        <v>205</v>
      </c>
      <c r="D32" s="76">
        <v>50000</v>
      </c>
      <c r="E32" s="77" t="s">
        <v>46</v>
      </c>
      <c r="F32" s="78">
        <f t="shared" si="0"/>
        <v>50000</v>
      </c>
    </row>
    <row r="33" spans="1:6" ht="114" x14ac:dyDescent="0.2">
      <c r="A33" s="88" t="s">
        <v>206</v>
      </c>
      <c r="B33" s="85" t="s">
        <v>176</v>
      </c>
      <c r="C33" s="41" t="s">
        <v>207</v>
      </c>
      <c r="D33" s="42">
        <v>50000</v>
      </c>
      <c r="E33" s="86" t="s">
        <v>46</v>
      </c>
      <c r="F33" s="87">
        <f t="shared" si="0"/>
        <v>50000</v>
      </c>
    </row>
    <row r="34" spans="1:6" ht="30" x14ac:dyDescent="0.25">
      <c r="A34" s="73" t="s">
        <v>203</v>
      </c>
      <c r="B34" s="74" t="s">
        <v>176</v>
      </c>
      <c r="C34" s="75" t="s">
        <v>208</v>
      </c>
      <c r="D34" s="76">
        <v>20000</v>
      </c>
      <c r="E34" s="77">
        <v>20000</v>
      </c>
      <c r="F34" s="78" t="str">
        <f t="shared" si="0"/>
        <v>-</v>
      </c>
    </row>
    <row r="35" spans="1:6" ht="85.5" x14ac:dyDescent="0.2">
      <c r="A35" s="39" t="s">
        <v>209</v>
      </c>
      <c r="B35" s="85" t="s">
        <v>176</v>
      </c>
      <c r="C35" s="41" t="s">
        <v>210</v>
      </c>
      <c r="D35" s="42">
        <v>20000</v>
      </c>
      <c r="E35" s="86">
        <v>20000</v>
      </c>
      <c r="F35" s="87" t="str">
        <f t="shared" si="0"/>
        <v>-</v>
      </c>
    </row>
    <row r="36" spans="1:6" ht="30" x14ac:dyDescent="0.25">
      <c r="A36" s="73" t="s">
        <v>203</v>
      </c>
      <c r="B36" s="74" t="s">
        <v>176</v>
      </c>
      <c r="C36" s="75" t="s">
        <v>211</v>
      </c>
      <c r="D36" s="76">
        <v>154000</v>
      </c>
      <c r="E36" s="77">
        <v>111922</v>
      </c>
      <c r="F36" s="78">
        <f t="shared" si="0"/>
        <v>42078</v>
      </c>
    </row>
    <row r="37" spans="1:6" ht="57" x14ac:dyDescent="0.2">
      <c r="A37" s="39" t="s">
        <v>192</v>
      </c>
      <c r="B37" s="85" t="s">
        <v>176</v>
      </c>
      <c r="C37" s="41" t="s">
        <v>212</v>
      </c>
      <c r="D37" s="42">
        <v>35000</v>
      </c>
      <c r="E37" s="86" t="s">
        <v>46</v>
      </c>
      <c r="F37" s="87">
        <f t="shared" si="0"/>
        <v>35000</v>
      </c>
    </row>
    <row r="38" spans="1:6" ht="57" x14ac:dyDescent="0.2">
      <c r="A38" s="39" t="s">
        <v>192</v>
      </c>
      <c r="B38" s="85" t="s">
        <v>176</v>
      </c>
      <c r="C38" s="41" t="s">
        <v>213</v>
      </c>
      <c r="D38" s="42">
        <v>9000</v>
      </c>
      <c r="E38" s="86">
        <v>1922</v>
      </c>
      <c r="F38" s="87">
        <f t="shared" si="0"/>
        <v>7078</v>
      </c>
    </row>
    <row r="39" spans="1:6" ht="57" x14ac:dyDescent="0.2">
      <c r="A39" s="39" t="s">
        <v>192</v>
      </c>
      <c r="B39" s="85" t="s">
        <v>176</v>
      </c>
      <c r="C39" s="41" t="s">
        <v>214</v>
      </c>
      <c r="D39" s="42">
        <v>110000</v>
      </c>
      <c r="E39" s="86">
        <v>110000</v>
      </c>
      <c r="F39" s="87" t="str">
        <f t="shared" si="0"/>
        <v>-</v>
      </c>
    </row>
    <row r="40" spans="1:6" ht="30" x14ac:dyDescent="0.25">
      <c r="A40" s="73" t="s">
        <v>203</v>
      </c>
      <c r="B40" s="74" t="s">
        <v>176</v>
      </c>
      <c r="C40" s="75" t="s">
        <v>215</v>
      </c>
      <c r="D40" s="76">
        <v>85000</v>
      </c>
      <c r="E40" s="77">
        <v>54000</v>
      </c>
      <c r="F40" s="78">
        <f t="shared" si="0"/>
        <v>31000</v>
      </c>
    </row>
    <row r="41" spans="1:6" ht="71.25" x14ac:dyDescent="0.2">
      <c r="A41" s="39" t="s">
        <v>216</v>
      </c>
      <c r="B41" s="85" t="s">
        <v>176</v>
      </c>
      <c r="C41" s="41" t="s">
        <v>217</v>
      </c>
      <c r="D41" s="42">
        <v>81000</v>
      </c>
      <c r="E41" s="86">
        <v>50000</v>
      </c>
      <c r="F41" s="87">
        <f t="shared" si="0"/>
        <v>31000</v>
      </c>
    </row>
    <row r="42" spans="1:6" ht="71.25" x14ac:dyDescent="0.2">
      <c r="A42" s="39" t="s">
        <v>218</v>
      </c>
      <c r="B42" s="85" t="s">
        <v>176</v>
      </c>
      <c r="C42" s="41" t="s">
        <v>219</v>
      </c>
      <c r="D42" s="42">
        <v>4000</v>
      </c>
      <c r="E42" s="86">
        <v>4000</v>
      </c>
      <c r="F42" s="87" t="str">
        <f t="shared" si="0"/>
        <v>-</v>
      </c>
    </row>
    <row r="43" spans="1:6" ht="28.5" x14ac:dyDescent="0.2">
      <c r="A43" s="39" t="s">
        <v>220</v>
      </c>
      <c r="B43" s="85" t="s">
        <v>176</v>
      </c>
      <c r="C43" s="41" t="s">
        <v>221</v>
      </c>
      <c r="D43" s="42">
        <v>255400</v>
      </c>
      <c r="E43" s="86">
        <v>255400</v>
      </c>
      <c r="F43" s="87" t="str">
        <f t="shared" si="0"/>
        <v>-</v>
      </c>
    </row>
    <row r="44" spans="1:6" ht="30" x14ac:dyDescent="0.25">
      <c r="A44" s="73" t="s">
        <v>222</v>
      </c>
      <c r="B44" s="74" t="s">
        <v>176</v>
      </c>
      <c r="C44" s="75" t="s">
        <v>223</v>
      </c>
      <c r="D44" s="76">
        <v>255400</v>
      </c>
      <c r="E44" s="77">
        <v>255400</v>
      </c>
      <c r="F44" s="78" t="str">
        <f t="shared" si="0"/>
        <v>-</v>
      </c>
    </row>
    <row r="45" spans="1:6" ht="30" x14ac:dyDescent="0.25">
      <c r="A45" s="73" t="s">
        <v>222</v>
      </c>
      <c r="B45" s="74" t="s">
        <v>176</v>
      </c>
      <c r="C45" s="75" t="s">
        <v>224</v>
      </c>
      <c r="D45" s="76">
        <v>255400</v>
      </c>
      <c r="E45" s="77">
        <v>255400</v>
      </c>
      <c r="F45" s="78" t="str">
        <f t="shared" si="0"/>
        <v>-</v>
      </c>
    </row>
    <row r="46" spans="1:6" ht="85.5" x14ac:dyDescent="0.2">
      <c r="A46" s="39" t="s">
        <v>225</v>
      </c>
      <c r="B46" s="85" t="s">
        <v>176</v>
      </c>
      <c r="C46" s="41" t="s">
        <v>226</v>
      </c>
      <c r="D46" s="42">
        <v>196958.85</v>
      </c>
      <c r="E46" s="86">
        <v>196958.85</v>
      </c>
      <c r="F46" s="87" t="str">
        <f t="shared" si="0"/>
        <v>-</v>
      </c>
    </row>
    <row r="47" spans="1:6" ht="85.5" x14ac:dyDescent="0.2">
      <c r="A47" s="39" t="s">
        <v>225</v>
      </c>
      <c r="B47" s="85" t="s">
        <v>176</v>
      </c>
      <c r="C47" s="41" t="s">
        <v>227</v>
      </c>
      <c r="D47" s="42">
        <v>58441.15</v>
      </c>
      <c r="E47" s="86">
        <v>58441.15</v>
      </c>
      <c r="F47" s="87" t="str">
        <f t="shared" ref="F47:F78" si="1">IF(OR(D47="-",IF(E47="-",0,E47)&gt;=IF(D47="-",0,D47)),"-",IF(D47="-",0,D47)-IF(E47="-",0,E47))</f>
        <v>-</v>
      </c>
    </row>
    <row r="48" spans="1:6" ht="42.75" x14ac:dyDescent="0.2">
      <c r="A48" s="39" t="s">
        <v>228</v>
      </c>
      <c r="B48" s="85" t="s">
        <v>176</v>
      </c>
      <c r="C48" s="41" t="s">
        <v>229</v>
      </c>
      <c r="D48" s="42">
        <v>1915000</v>
      </c>
      <c r="E48" s="86">
        <v>1793660</v>
      </c>
      <c r="F48" s="87">
        <f t="shared" si="1"/>
        <v>121340</v>
      </c>
    </row>
    <row r="49" spans="1:6" ht="60" x14ac:dyDescent="0.25">
      <c r="A49" s="73" t="s">
        <v>230</v>
      </c>
      <c r="B49" s="74" t="s">
        <v>176</v>
      </c>
      <c r="C49" s="75" t="s">
        <v>231</v>
      </c>
      <c r="D49" s="76">
        <v>1915000</v>
      </c>
      <c r="E49" s="77">
        <v>1793660</v>
      </c>
      <c r="F49" s="78">
        <f t="shared" si="1"/>
        <v>121340</v>
      </c>
    </row>
    <row r="50" spans="1:6" ht="60" x14ac:dyDescent="0.25">
      <c r="A50" s="73" t="s">
        <v>230</v>
      </c>
      <c r="B50" s="74" t="s">
        <v>176</v>
      </c>
      <c r="C50" s="75" t="s">
        <v>232</v>
      </c>
      <c r="D50" s="76">
        <v>55000</v>
      </c>
      <c r="E50" s="77">
        <v>50900</v>
      </c>
      <c r="F50" s="78">
        <f t="shared" si="1"/>
        <v>4100</v>
      </c>
    </row>
    <row r="51" spans="1:6" ht="199.5" x14ac:dyDescent="0.2">
      <c r="A51" s="88" t="s">
        <v>233</v>
      </c>
      <c r="B51" s="85" t="s">
        <v>176</v>
      </c>
      <c r="C51" s="41" t="s">
        <v>234</v>
      </c>
      <c r="D51" s="42">
        <v>55000</v>
      </c>
      <c r="E51" s="86">
        <v>50900</v>
      </c>
      <c r="F51" s="87">
        <f t="shared" si="1"/>
        <v>4100</v>
      </c>
    </row>
    <row r="52" spans="1:6" ht="60" x14ac:dyDescent="0.25">
      <c r="A52" s="73" t="s">
        <v>230</v>
      </c>
      <c r="B52" s="74" t="s">
        <v>176</v>
      </c>
      <c r="C52" s="75" t="s">
        <v>235</v>
      </c>
      <c r="D52" s="76">
        <v>1860000</v>
      </c>
      <c r="E52" s="77">
        <v>1742760</v>
      </c>
      <c r="F52" s="78">
        <f t="shared" si="1"/>
        <v>117240</v>
      </c>
    </row>
    <row r="53" spans="1:6" ht="242.25" x14ac:dyDescent="0.2">
      <c r="A53" s="88" t="s">
        <v>236</v>
      </c>
      <c r="B53" s="85" t="s">
        <v>176</v>
      </c>
      <c r="C53" s="41" t="s">
        <v>237</v>
      </c>
      <c r="D53" s="42">
        <v>1800000</v>
      </c>
      <c r="E53" s="86">
        <v>1701000</v>
      </c>
      <c r="F53" s="87">
        <f t="shared" si="1"/>
        <v>99000</v>
      </c>
    </row>
    <row r="54" spans="1:6" ht="199.5" x14ac:dyDescent="0.2">
      <c r="A54" s="88" t="s">
        <v>238</v>
      </c>
      <c r="B54" s="85" t="s">
        <v>176</v>
      </c>
      <c r="C54" s="41" t="s">
        <v>239</v>
      </c>
      <c r="D54" s="42">
        <v>60000</v>
      </c>
      <c r="E54" s="86">
        <v>41760</v>
      </c>
      <c r="F54" s="87">
        <f t="shared" si="1"/>
        <v>18240</v>
      </c>
    </row>
    <row r="55" spans="1:6" ht="28.5" x14ac:dyDescent="0.2">
      <c r="A55" s="39" t="s">
        <v>240</v>
      </c>
      <c r="B55" s="85" t="s">
        <v>176</v>
      </c>
      <c r="C55" s="41" t="s">
        <v>241</v>
      </c>
      <c r="D55" s="42">
        <v>8091200</v>
      </c>
      <c r="E55" s="86">
        <v>7938219.7699999996</v>
      </c>
      <c r="F55" s="87">
        <f t="shared" si="1"/>
        <v>152980.23000000045</v>
      </c>
    </row>
    <row r="56" spans="1:6" ht="30" x14ac:dyDescent="0.25">
      <c r="A56" s="73" t="s">
        <v>242</v>
      </c>
      <c r="B56" s="74" t="s">
        <v>176</v>
      </c>
      <c r="C56" s="75" t="s">
        <v>243</v>
      </c>
      <c r="D56" s="76">
        <v>8091200</v>
      </c>
      <c r="E56" s="77">
        <v>7938219.7699999996</v>
      </c>
      <c r="F56" s="78">
        <f t="shared" si="1"/>
        <v>152980.23000000045</v>
      </c>
    </row>
    <row r="57" spans="1:6" ht="30" x14ac:dyDescent="0.25">
      <c r="A57" s="73" t="s">
        <v>242</v>
      </c>
      <c r="B57" s="74" t="s">
        <v>176</v>
      </c>
      <c r="C57" s="75" t="s">
        <v>244</v>
      </c>
      <c r="D57" s="76">
        <v>7637200</v>
      </c>
      <c r="E57" s="77">
        <v>7484234.7699999996</v>
      </c>
      <c r="F57" s="78">
        <f t="shared" si="1"/>
        <v>152965.23000000045</v>
      </c>
    </row>
    <row r="58" spans="1:6" ht="156.75" x14ac:dyDescent="0.2">
      <c r="A58" s="88" t="s">
        <v>245</v>
      </c>
      <c r="B58" s="85" t="s">
        <v>176</v>
      </c>
      <c r="C58" s="41" t="s">
        <v>246</v>
      </c>
      <c r="D58" s="42">
        <v>7637200</v>
      </c>
      <c r="E58" s="86">
        <v>7484234.7699999996</v>
      </c>
      <c r="F58" s="87">
        <f t="shared" si="1"/>
        <v>152965.23000000045</v>
      </c>
    </row>
    <row r="59" spans="1:6" ht="30" x14ac:dyDescent="0.25">
      <c r="A59" s="73" t="s">
        <v>242</v>
      </c>
      <c r="B59" s="74" t="s">
        <v>176</v>
      </c>
      <c r="C59" s="75" t="s">
        <v>247</v>
      </c>
      <c r="D59" s="76">
        <v>454000</v>
      </c>
      <c r="E59" s="77">
        <v>453985</v>
      </c>
      <c r="F59" s="78">
        <f t="shared" si="1"/>
        <v>15</v>
      </c>
    </row>
    <row r="60" spans="1:6" ht="142.5" x14ac:dyDescent="0.2">
      <c r="A60" s="88" t="s">
        <v>248</v>
      </c>
      <c r="B60" s="85" t="s">
        <v>176</v>
      </c>
      <c r="C60" s="41" t="s">
        <v>249</v>
      </c>
      <c r="D60" s="42">
        <v>454000</v>
      </c>
      <c r="E60" s="86">
        <v>453985</v>
      </c>
      <c r="F60" s="87">
        <f t="shared" si="1"/>
        <v>15</v>
      </c>
    </row>
    <row r="61" spans="1:6" ht="28.5" x14ac:dyDescent="0.2">
      <c r="A61" s="39" t="s">
        <v>250</v>
      </c>
      <c r="B61" s="85" t="s">
        <v>176</v>
      </c>
      <c r="C61" s="41" t="s">
        <v>251</v>
      </c>
      <c r="D61" s="42">
        <v>5394400</v>
      </c>
      <c r="E61" s="86">
        <v>4503464.8</v>
      </c>
      <c r="F61" s="87">
        <f t="shared" si="1"/>
        <v>890935.20000000019</v>
      </c>
    </row>
    <row r="62" spans="1:6" ht="30" x14ac:dyDescent="0.25">
      <c r="A62" s="73" t="s">
        <v>252</v>
      </c>
      <c r="B62" s="74" t="s">
        <v>176</v>
      </c>
      <c r="C62" s="75" t="s">
        <v>253</v>
      </c>
      <c r="D62" s="76">
        <v>298300</v>
      </c>
      <c r="E62" s="77">
        <v>282286.46999999997</v>
      </c>
      <c r="F62" s="78">
        <f t="shared" si="1"/>
        <v>16013.530000000028</v>
      </c>
    </row>
    <row r="63" spans="1:6" ht="30" x14ac:dyDescent="0.25">
      <c r="A63" s="73" t="s">
        <v>252</v>
      </c>
      <c r="B63" s="74" t="s">
        <v>176</v>
      </c>
      <c r="C63" s="75" t="s">
        <v>254</v>
      </c>
      <c r="D63" s="76">
        <v>298300</v>
      </c>
      <c r="E63" s="77">
        <v>282286.46999999997</v>
      </c>
      <c r="F63" s="78">
        <f t="shared" si="1"/>
        <v>16013.530000000028</v>
      </c>
    </row>
    <row r="64" spans="1:6" ht="71.25" x14ac:dyDescent="0.2">
      <c r="A64" s="39" t="s">
        <v>255</v>
      </c>
      <c r="B64" s="85" t="s">
        <v>176</v>
      </c>
      <c r="C64" s="41" t="s">
        <v>256</v>
      </c>
      <c r="D64" s="42">
        <v>5000</v>
      </c>
      <c r="E64" s="86" t="s">
        <v>46</v>
      </c>
      <c r="F64" s="87">
        <f t="shared" si="1"/>
        <v>5000</v>
      </c>
    </row>
    <row r="65" spans="1:6" ht="128.25" x14ac:dyDescent="0.2">
      <c r="A65" s="88" t="s">
        <v>257</v>
      </c>
      <c r="B65" s="85" t="s">
        <v>176</v>
      </c>
      <c r="C65" s="41" t="s">
        <v>258</v>
      </c>
      <c r="D65" s="42">
        <v>89000</v>
      </c>
      <c r="E65" s="86">
        <v>78428.2</v>
      </c>
      <c r="F65" s="87">
        <f t="shared" si="1"/>
        <v>10571.800000000003</v>
      </c>
    </row>
    <row r="66" spans="1:6" ht="71.25" x14ac:dyDescent="0.2">
      <c r="A66" s="39" t="s">
        <v>259</v>
      </c>
      <c r="B66" s="85" t="s">
        <v>176</v>
      </c>
      <c r="C66" s="41" t="s">
        <v>260</v>
      </c>
      <c r="D66" s="42">
        <v>204300</v>
      </c>
      <c r="E66" s="86">
        <v>203858.27</v>
      </c>
      <c r="F66" s="87">
        <f t="shared" si="1"/>
        <v>441.73000000001048</v>
      </c>
    </row>
    <row r="67" spans="1:6" ht="30" x14ac:dyDescent="0.25">
      <c r="A67" s="73" t="s">
        <v>261</v>
      </c>
      <c r="B67" s="74" t="s">
        <v>176</v>
      </c>
      <c r="C67" s="75" t="s">
        <v>262</v>
      </c>
      <c r="D67" s="76">
        <v>826700</v>
      </c>
      <c r="E67" s="77">
        <v>709932.86</v>
      </c>
      <c r="F67" s="78">
        <f t="shared" si="1"/>
        <v>116767.14000000001</v>
      </c>
    </row>
    <row r="68" spans="1:6" ht="30" x14ac:dyDescent="0.25">
      <c r="A68" s="73" t="s">
        <v>261</v>
      </c>
      <c r="B68" s="74" t="s">
        <v>176</v>
      </c>
      <c r="C68" s="75" t="s">
        <v>263</v>
      </c>
      <c r="D68" s="76">
        <v>826700</v>
      </c>
      <c r="E68" s="77">
        <v>709932.86</v>
      </c>
      <c r="F68" s="78">
        <f t="shared" si="1"/>
        <v>116767.14000000001</v>
      </c>
    </row>
    <row r="69" spans="1:6" ht="128.25" x14ac:dyDescent="0.2">
      <c r="A69" s="88" t="s">
        <v>264</v>
      </c>
      <c r="B69" s="85" t="s">
        <v>176</v>
      </c>
      <c r="C69" s="41" t="s">
        <v>265</v>
      </c>
      <c r="D69" s="42">
        <v>826700</v>
      </c>
      <c r="E69" s="86">
        <v>709932.86</v>
      </c>
      <c r="F69" s="87">
        <f t="shared" si="1"/>
        <v>116767.14000000001</v>
      </c>
    </row>
    <row r="70" spans="1:6" ht="30" x14ac:dyDescent="0.25">
      <c r="A70" s="73" t="s">
        <v>266</v>
      </c>
      <c r="B70" s="74" t="s">
        <v>176</v>
      </c>
      <c r="C70" s="75" t="s">
        <v>267</v>
      </c>
      <c r="D70" s="76">
        <v>4269400</v>
      </c>
      <c r="E70" s="77">
        <v>3511245.47</v>
      </c>
      <c r="F70" s="78">
        <f t="shared" si="1"/>
        <v>758154.5299999998</v>
      </c>
    </row>
    <row r="71" spans="1:6" ht="30" x14ac:dyDescent="0.25">
      <c r="A71" s="73" t="s">
        <v>266</v>
      </c>
      <c r="B71" s="74" t="s">
        <v>176</v>
      </c>
      <c r="C71" s="75" t="s">
        <v>268</v>
      </c>
      <c r="D71" s="76">
        <v>2356400</v>
      </c>
      <c r="E71" s="77">
        <v>2130837.1</v>
      </c>
      <c r="F71" s="78">
        <f t="shared" si="1"/>
        <v>225562.89999999991</v>
      </c>
    </row>
    <row r="72" spans="1:6" ht="71.25" x14ac:dyDescent="0.2">
      <c r="A72" s="39" t="s">
        <v>269</v>
      </c>
      <c r="B72" s="85" t="s">
        <v>176</v>
      </c>
      <c r="C72" s="41" t="s">
        <v>270</v>
      </c>
      <c r="D72" s="42">
        <v>550000</v>
      </c>
      <c r="E72" s="86">
        <v>438143.64</v>
      </c>
      <c r="F72" s="87">
        <f t="shared" si="1"/>
        <v>111856.35999999999</v>
      </c>
    </row>
    <row r="73" spans="1:6" ht="71.25" x14ac:dyDescent="0.2">
      <c r="A73" s="39" t="s">
        <v>269</v>
      </c>
      <c r="B73" s="85" t="s">
        <v>176</v>
      </c>
      <c r="C73" s="41" t="s">
        <v>271</v>
      </c>
      <c r="D73" s="42">
        <v>1806400</v>
      </c>
      <c r="E73" s="86">
        <v>1692693.46</v>
      </c>
      <c r="F73" s="87">
        <f t="shared" si="1"/>
        <v>113706.54000000004</v>
      </c>
    </row>
    <row r="74" spans="1:6" ht="30" x14ac:dyDescent="0.25">
      <c r="A74" s="73" t="s">
        <v>266</v>
      </c>
      <c r="B74" s="74" t="s">
        <v>176</v>
      </c>
      <c r="C74" s="75" t="s">
        <v>272</v>
      </c>
      <c r="D74" s="76">
        <v>20000</v>
      </c>
      <c r="E74" s="77" t="s">
        <v>46</v>
      </c>
      <c r="F74" s="78">
        <f t="shared" si="1"/>
        <v>20000</v>
      </c>
    </row>
    <row r="75" spans="1:6" ht="71.25" x14ac:dyDescent="0.2">
      <c r="A75" s="39" t="s">
        <v>273</v>
      </c>
      <c r="B75" s="85" t="s">
        <v>176</v>
      </c>
      <c r="C75" s="41" t="s">
        <v>274</v>
      </c>
      <c r="D75" s="42">
        <v>20000</v>
      </c>
      <c r="E75" s="86" t="s">
        <v>46</v>
      </c>
      <c r="F75" s="87">
        <f t="shared" si="1"/>
        <v>20000</v>
      </c>
    </row>
    <row r="76" spans="1:6" ht="30" x14ac:dyDescent="0.25">
      <c r="A76" s="73" t="s">
        <v>266</v>
      </c>
      <c r="B76" s="74" t="s">
        <v>176</v>
      </c>
      <c r="C76" s="75" t="s">
        <v>275</v>
      </c>
      <c r="D76" s="76">
        <v>887000</v>
      </c>
      <c r="E76" s="77">
        <v>836094.29</v>
      </c>
      <c r="F76" s="78">
        <f t="shared" si="1"/>
        <v>50905.709999999963</v>
      </c>
    </row>
    <row r="77" spans="1:6" ht="71.25" x14ac:dyDescent="0.2">
      <c r="A77" s="39" t="s">
        <v>276</v>
      </c>
      <c r="B77" s="85" t="s">
        <v>176</v>
      </c>
      <c r="C77" s="41" t="s">
        <v>277</v>
      </c>
      <c r="D77" s="42">
        <v>887000</v>
      </c>
      <c r="E77" s="86">
        <v>836094.29</v>
      </c>
      <c r="F77" s="87">
        <f t="shared" si="1"/>
        <v>50905.709999999963</v>
      </c>
    </row>
    <row r="78" spans="1:6" ht="30" x14ac:dyDescent="0.25">
      <c r="A78" s="73" t="s">
        <v>266</v>
      </c>
      <c r="B78" s="74" t="s">
        <v>176</v>
      </c>
      <c r="C78" s="75" t="s">
        <v>278</v>
      </c>
      <c r="D78" s="76">
        <v>1006000</v>
      </c>
      <c r="E78" s="77">
        <v>544314.07999999996</v>
      </c>
      <c r="F78" s="78">
        <f t="shared" si="1"/>
        <v>461685.92000000004</v>
      </c>
    </row>
    <row r="79" spans="1:6" ht="99.75" x14ac:dyDescent="0.2">
      <c r="A79" s="39" t="s">
        <v>279</v>
      </c>
      <c r="B79" s="85" t="s">
        <v>176</v>
      </c>
      <c r="C79" s="41" t="s">
        <v>280</v>
      </c>
      <c r="D79" s="42">
        <v>1006000</v>
      </c>
      <c r="E79" s="86">
        <v>544314.07999999996</v>
      </c>
      <c r="F79" s="87">
        <f t="shared" ref="F79:F110" si="2">IF(OR(D79="-",IF(E79="-",0,E79)&gt;=IF(D79="-",0,D79)),"-",IF(D79="-",0,D79)-IF(E79="-",0,E79))</f>
        <v>461685.92000000004</v>
      </c>
    </row>
    <row r="80" spans="1:6" ht="28.5" x14ac:dyDescent="0.2">
      <c r="A80" s="39" t="s">
        <v>281</v>
      </c>
      <c r="B80" s="85" t="s">
        <v>176</v>
      </c>
      <c r="C80" s="41" t="s">
        <v>282</v>
      </c>
      <c r="D80" s="42">
        <v>40000</v>
      </c>
      <c r="E80" s="86">
        <v>40000</v>
      </c>
      <c r="F80" s="87" t="str">
        <f t="shared" si="2"/>
        <v>-</v>
      </c>
    </row>
    <row r="81" spans="1:6" ht="45" x14ac:dyDescent="0.25">
      <c r="A81" s="73" t="s">
        <v>283</v>
      </c>
      <c r="B81" s="74" t="s">
        <v>176</v>
      </c>
      <c r="C81" s="75" t="s">
        <v>284</v>
      </c>
      <c r="D81" s="76">
        <v>40000</v>
      </c>
      <c r="E81" s="77">
        <v>40000</v>
      </c>
      <c r="F81" s="78" t="str">
        <f t="shared" si="2"/>
        <v>-</v>
      </c>
    </row>
    <row r="82" spans="1:6" ht="45" x14ac:dyDescent="0.25">
      <c r="A82" s="73" t="s">
        <v>283</v>
      </c>
      <c r="B82" s="74" t="s">
        <v>176</v>
      </c>
      <c r="C82" s="75" t="s">
        <v>285</v>
      </c>
      <c r="D82" s="76">
        <v>40000</v>
      </c>
      <c r="E82" s="77">
        <v>40000</v>
      </c>
      <c r="F82" s="78" t="str">
        <f t="shared" si="2"/>
        <v>-</v>
      </c>
    </row>
    <row r="83" spans="1:6" ht="142.5" x14ac:dyDescent="0.2">
      <c r="A83" s="88" t="s">
        <v>286</v>
      </c>
      <c r="B83" s="85" t="s">
        <v>176</v>
      </c>
      <c r="C83" s="41" t="s">
        <v>287</v>
      </c>
      <c r="D83" s="42">
        <v>40000</v>
      </c>
      <c r="E83" s="86">
        <v>40000</v>
      </c>
      <c r="F83" s="87" t="str">
        <f t="shared" si="2"/>
        <v>-</v>
      </c>
    </row>
    <row r="84" spans="1:6" ht="28.5" x14ac:dyDescent="0.2">
      <c r="A84" s="39" t="s">
        <v>288</v>
      </c>
      <c r="B84" s="85" t="s">
        <v>176</v>
      </c>
      <c r="C84" s="41" t="s">
        <v>289</v>
      </c>
      <c r="D84" s="42">
        <v>6042200</v>
      </c>
      <c r="E84" s="86">
        <v>5735679.6100000003</v>
      </c>
      <c r="F84" s="87">
        <f t="shared" si="2"/>
        <v>306520.38999999966</v>
      </c>
    </row>
    <row r="85" spans="1:6" ht="30" x14ac:dyDescent="0.25">
      <c r="A85" s="73" t="s">
        <v>290</v>
      </c>
      <c r="B85" s="74" t="s">
        <v>176</v>
      </c>
      <c r="C85" s="75" t="s">
        <v>291</v>
      </c>
      <c r="D85" s="76">
        <v>6042200</v>
      </c>
      <c r="E85" s="77">
        <v>5735679.6100000003</v>
      </c>
      <c r="F85" s="78">
        <f t="shared" si="2"/>
        <v>306520.38999999966</v>
      </c>
    </row>
    <row r="86" spans="1:6" ht="30" x14ac:dyDescent="0.25">
      <c r="A86" s="73" t="s">
        <v>290</v>
      </c>
      <c r="B86" s="74" t="s">
        <v>176</v>
      </c>
      <c r="C86" s="75" t="s">
        <v>292</v>
      </c>
      <c r="D86" s="76">
        <v>6042200</v>
      </c>
      <c r="E86" s="77">
        <v>5735679.6100000003</v>
      </c>
      <c r="F86" s="78">
        <f t="shared" si="2"/>
        <v>306520.38999999966</v>
      </c>
    </row>
    <row r="87" spans="1:6" ht="85.5" x14ac:dyDescent="0.2">
      <c r="A87" s="39" t="s">
        <v>293</v>
      </c>
      <c r="B87" s="85" t="s">
        <v>176</v>
      </c>
      <c r="C87" s="41" t="s">
        <v>294</v>
      </c>
      <c r="D87" s="42">
        <v>3662600</v>
      </c>
      <c r="E87" s="86">
        <v>3660047.25</v>
      </c>
      <c r="F87" s="87">
        <f t="shared" si="2"/>
        <v>2552.75</v>
      </c>
    </row>
    <row r="88" spans="1:6" ht="85.5" x14ac:dyDescent="0.2">
      <c r="A88" s="39" t="s">
        <v>293</v>
      </c>
      <c r="B88" s="85" t="s">
        <v>176</v>
      </c>
      <c r="C88" s="41" t="s">
        <v>295</v>
      </c>
      <c r="D88" s="42">
        <v>1106100</v>
      </c>
      <c r="E88" s="86">
        <v>1104091.1299999999</v>
      </c>
      <c r="F88" s="87">
        <f t="shared" si="2"/>
        <v>2008.8700000001118</v>
      </c>
    </row>
    <row r="89" spans="1:6" ht="85.5" x14ac:dyDescent="0.2">
      <c r="A89" s="39" t="s">
        <v>293</v>
      </c>
      <c r="B89" s="85" t="s">
        <v>176</v>
      </c>
      <c r="C89" s="41" t="s">
        <v>296</v>
      </c>
      <c r="D89" s="42">
        <v>621300</v>
      </c>
      <c r="E89" s="86">
        <v>501283.61</v>
      </c>
      <c r="F89" s="87">
        <f t="shared" si="2"/>
        <v>120016.39000000001</v>
      </c>
    </row>
    <row r="90" spans="1:6" ht="85.5" x14ac:dyDescent="0.2">
      <c r="A90" s="39" t="s">
        <v>293</v>
      </c>
      <c r="B90" s="85" t="s">
        <v>176</v>
      </c>
      <c r="C90" s="41" t="s">
        <v>297</v>
      </c>
      <c r="D90" s="42">
        <v>612000</v>
      </c>
      <c r="E90" s="86">
        <v>444461.12</v>
      </c>
      <c r="F90" s="87">
        <f t="shared" si="2"/>
        <v>167538.88</v>
      </c>
    </row>
    <row r="91" spans="1:6" ht="71.25" x14ac:dyDescent="0.2">
      <c r="A91" s="39" t="s">
        <v>298</v>
      </c>
      <c r="B91" s="85" t="s">
        <v>176</v>
      </c>
      <c r="C91" s="41" t="s">
        <v>299</v>
      </c>
      <c r="D91" s="42">
        <v>40000</v>
      </c>
      <c r="E91" s="86">
        <v>25795</v>
      </c>
      <c r="F91" s="87">
        <f t="shared" si="2"/>
        <v>14205</v>
      </c>
    </row>
    <row r="92" spans="1:6" ht="71.25" x14ac:dyDescent="0.2">
      <c r="A92" s="39" t="s">
        <v>298</v>
      </c>
      <c r="B92" s="85" t="s">
        <v>176</v>
      </c>
      <c r="C92" s="41" t="s">
        <v>300</v>
      </c>
      <c r="D92" s="42">
        <v>200</v>
      </c>
      <c r="E92" s="86">
        <v>1.5</v>
      </c>
      <c r="F92" s="87">
        <f t="shared" si="2"/>
        <v>198.5</v>
      </c>
    </row>
    <row r="93" spans="1:6" ht="28.5" x14ac:dyDescent="0.2">
      <c r="A93" s="39" t="s">
        <v>301</v>
      </c>
      <c r="B93" s="85" t="s">
        <v>176</v>
      </c>
      <c r="C93" s="41" t="s">
        <v>302</v>
      </c>
      <c r="D93" s="42">
        <v>377000</v>
      </c>
      <c r="E93" s="86">
        <v>376830.31</v>
      </c>
      <c r="F93" s="87">
        <f t="shared" si="2"/>
        <v>169.69000000000233</v>
      </c>
    </row>
    <row r="94" spans="1:6" ht="30" x14ac:dyDescent="0.25">
      <c r="A94" s="73" t="s">
        <v>303</v>
      </c>
      <c r="B94" s="74" t="s">
        <v>176</v>
      </c>
      <c r="C94" s="75" t="s">
        <v>304</v>
      </c>
      <c r="D94" s="76">
        <v>377000</v>
      </c>
      <c r="E94" s="77">
        <v>376830.31</v>
      </c>
      <c r="F94" s="78">
        <f t="shared" si="2"/>
        <v>169.69000000000233</v>
      </c>
    </row>
    <row r="95" spans="1:6" ht="30" x14ac:dyDescent="0.25">
      <c r="A95" s="73" t="s">
        <v>303</v>
      </c>
      <c r="B95" s="74" t="s">
        <v>176</v>
      </c>
      <c r="C95" s="75" t="s">
        <v>305</v>
      </c>
      <c r="D95" s="76">
        <v>377000</v>
      </c>
      <c r="E95" s="77">
        <v>376830.31</v>
      </c>
      <c r="F95" s="78">
        <f t="shared" si="2"/>
        <v>169.69000000000233</v>
      </c>
    </row>
    <row r="96" spans="1:6" ht="114" x14ac:dyDescent="0.2">
      <c r="A96" s="88" t="s">
        <v>306</v>
      </c>
      <c r="B96" s="85" t="s">
        <v>176</v>
      </c>
      <c r="C96" s="41" t="s">
        <v>307</v>
      </c>
      <c r="D96" s="42">
        <v>377000</v>
      </c>
      <c r="E96" s="86">
        <v>376830.31</v>
      </c>
      <c r="F96" s="87">
        <f t="shared" si="2"/>
        <v>169.69000000000233</v>
      </c>
    </row>
    <row r="97" spans="1:6" ht="28.5" x14ac:dyDescent="0.2">
      <c r="A97" s="39" t="s">
        <v>308</v>
      </c>
      <c r="B97" s="85" t="s">
        <v>176</v>
      </c>
      <c r="C97" s="41" t="s">
        <v>309</v>
      </c>
      <c r="D97" s="42">
        <v>80000</v>
      </c>
      <c r="E97" s="86">
        <v>78007</v>
      </c>
      <c r="F97" s="87">
        <f t="shared" si="2"/>
        <v>1993</v>
      </c>
    </row>
    <row r="98" spans="1:6" ht="30" x14ac:dyDescent="0.25">
      <c r="A98" s="73" t="s">
        <v>310</v>
      </c>
      <c r="B98" s="74" t="s">
        <v>176</v>
      </c>
      <c r="C98" s="75" t="s">
        <v>311</v>
      </c>
      <c r="D98" s="76">
        <v>80000</v>
      </c>
      <c r="E98" s="77">
        <v>78007</v>
      </c>
      <c r="F98" s="78">
        <f t="shared" si="2"/>
        <v>1993</v>
      </c>
    </row>
    <row r="99" spans="1:6" ht="30" x14ac:dyDescent="0.25">
      <c r="A99" s="73" t="s">
        <v>310</v>
      </c>
      <c r="B99" s="74" t="s">
        <v>176</v>
      </c>
      <c r="C99" s="75" t="s">
        <v>312</v>
      </c>
      <c r="D99" s="76">
        <v>80000</v>
      </c>
      <c r="E99" s="77">
        <v>78007</v>
      </c>
      <c r="F99" s="78">
        <f t="shared" si="2"/>
        <v>1993</v>
      </c>
    </row>
    <row r="100" spans="1:6" ht="99.75" x14ac:dyDescent="0.2">
      <c r="A100" s="39" t="s">
        <v>313</v>
      </c>
      <c r="B100" s="85" t="s">
        <v>176</v>
      </c>
      <c r="C100" s="41" t="s">
        <v>314</v>
      </c>
      <c r="D100" s="42">
        <v>6100</v>
      </c>
      <c r="E100" s="86">
        <v>6050</v>
      </c>
      <c r="F100" s="87">
        <f t="shared" si="2"/>
        <v>50</v>
      </c>
    </row>
    <row r="101" spans="1:6" ht="99.75" x14ac:dyDescent="0.2">
      <c r="A101" s="39" t="s">
        <v>313</v>
      </c>
      <c r="B101" s="85" t="s">
        <v>176</v>
      </c>
      <c r="C101" s="41" t="s">
        <v>315</v>
      </c>
      <c r="D101" s="42">
        <v>73900</v>
      </c>
      <c r="E101" s="86">
        <v>71957</v>
      </c>
      <c r="F101" s="87">
        <f t="shared" si="2"/>
        <v>1943</v>
      </c>
    </row>
    <row r="102" spans="1:6" ht="28.5" x14ac:dyDescent="0.2">
      <c r="A102" s="39" t="s">
        <v>316</v>
      </c>
      <c r="B102" s="85" t="s">
        <v>176</v>
      </c>
      <c r="C102" s="41" t="s">
        <v>317</v>
      </c>
      <c r="D102" s="42">
        <v>15000</v>
      </c>
      <c r="E102" s="86">
        <v>6890</v>
      </c>
      <c r="F102" s="87">
        <f t="shared" si="2"/>
        <v>8110</v>
      </c>
    </row>
    <row r="103" spans="1:6" ht="30" x14ac:dyDescent="0.25">
      <c r="A103" s="73" t="s">
        <v>318</v>
      </c>
      <c r="B103" s="74" t="s">
        <v>176</v>
      </c>
      <c r="C103" s="75" t="s">
        <v>319</v>
      </c>
      <c r="D103" s="76">
        <v>15000</v>
      </c>
      <c r="E103" s="77">
        <v>6890</v>
      </c>
      <c r="F103" s="78">
        <f t="shared" si="2"/>
        <v>8110</v>
      </c>
    </row>
    <row r="104" spans="1:6" ht="30" x14ac:dyDescent="0.25">
      <c r="A104" s="73" t="s">
        <v>318</v>
      </c>
      <c r="B104" s="74" t="s">
        <v>176</v>
      </c>
      <c r="C104" s="75" t="s">
        <v>320</v>
      </c>
      <c r="D104" s="76">
        <v>15000</v>
      </c>
      <c r="E104" s="77">
        <v>6890</v>
      </c>
      <c r="F104" s="78">
        <f t="shared" si="2"/>
        <v>8110</v>
      </c>
    </row>
    <row r="105" spans="1:6" ht="142.5" x14ac:dyDescent="0.2">
      <c r="A105" s="88" t="s">
        <v>321</v>
      </c>
      <c r="B105" s="85" t="s">
        <v>176</v>
      </c>
      <c r="C105" s="41" t="s">
        <v>322</v>
      </c>
      <c r="D105" s="42">
        <v>15000</v>
      </c>
      <c r="E105" s="86">
        <v>6890</v>
      </c>
      <c r="F105" s="87">
        <f t="shared" si="2"/>
        <v>8110</v>
      </c>
    </row>
    <row r="106" spans="1:6" ht="57" x14ac:dyDescent="0.2">
      <c r="A106" s="39" t="s">
        <v>323</v>
      </c>
      <c r="B106" s="85" t="s">
        <v>176</v>
      </c>
      <c r="C106" s="41" t="s">
        <v>324</v>
      </c>
      <c r="D106" s="42">
        <v>288200</v>
      </c>
      <c r="E106" s="86">
        <v>219300</v>
      </c>
      <c r="F106" s="87">
        <f t="shared" si="2"/>
        <v>68900</v>
      </c>
    </row>
    <row r="107" spans="1:6" ht="30" x14ac:dyDescent="0.25">
      <c r="A107" s="73" t="s">
        <v>325</v>
      </c>
      <c r="B107" s="74" t="s">
        <v>176</v>
      </c>
      <c r="C107" s="75" t="s">
        <v>326</v>
      </c>
      <c r="D107" s="76">
        <v>288200</v>
      </c>
      <c r="E107" s="77">
        <v>219300</v>
      </c>
      <c r="F107" s="78">
        <f t="shared" si="2"/>
        <v>68900</v>
      </c>
    </row>
    <row r="108" spans="1:6" ht="30" x14ac:dyDescent="0.25">
      <c r="A108" s="73" t="s">
        <v>325</v>
      </c>
      <c r="B108" s="74" t="s">
        <v>176</v>
      </c>
      <c r="C108" s="75" t="s">
        <v>327</v>
      </c>
      <c r="D108" s="76">
        <v>288200</v>
      </c>
      <c r="E108" s="77">
        <v>219300</v>
      </c>
      <c r="F108" s="78">
        <f t="shared" si="2"/>
        <v>68900</v>
      </c>
    </row>
    <row r="109" spans="1:6" ht="71.25" x14ac:dyDescent="0.2">
      <c r="A109" s="39" t="s">
        <v>328</v>
      </c>
      <c r="B109" s="85" t="s">
        <v>176</v>
      </c>
      <c r="C109" s="41" t="s">
        <v>329</v>
      </c>
      <c r="D109" s="42">
        <v>288200</v>
      </c>
      <c r="E109" s="86">
        <v>219300</v>
      </c>
      <c r="F109" s="87">
        <f t="shared" si="2"/>
        <v>68900</v>
      </c>
    </row>
    <row r="110" spans="1:6" ht="9" customHeight="1" x14ac:dyDescent="0.2">
      <c r="A110" s="89"/>
      <c r="B110" s="90"/>
      <c r="C110" s="91"/>
      <c r="D110" s="92"/>
      <c r="E110" s="90"/>
      <c r="F110" s="90"/>
    </row>
    <row r="111" spans="1:6" ht="13.5" customHeight="1" x14ac:dyDescent="0.2">
      <c r="A111" s="93" t="s">
        <v>330</v>
      </c>
      <c r="B111" s="94" t="s">
        <v>331</v>
      </c>
      <c r="C111" s="95" t="s">
        <v>177</v>
      </c>
      <c r="D111" s="96">
        <v>-3469000</v>
      </c>
      <c r="E111" s="96">
        <v>2994623.13</v>
      </c>
      <c r="F111" s="97" t="s">
        <v>332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showGridLines="0" tabSelected="1" workbookViewId="0">
      <selection activeCell="A24" sqref="A24"/>
    </sheetView>
  </sheetViews>
  <sheetFormatPr defaultRowHeight="12.75" customHeight="1" x14ac:dyDescent="0.2"/>
  <cols>
    <col min="1" max="1" width="42.28515625" style="58" customWidth="1"/>
    <col min="2" max="2" width="5.5703125" style="58" customWidth="1"/>
    <col min="3" max="3" width="40.7109375" style="58" customWidth="1"/>
    <col min="4" max="6" width="18.7109375" style="58" customWidth="1"/>
  </cols>
  <sheetData>
    <row r="1" spans="1:6" ht="11.1" customHeight="1" x14ac:dyDescent="0.2">
      <c r="A1" s="98" t="s">
        <v>333</v>
      </c>
      <c r="B1" s="98"/>
      <c r="C1" s="98"/>
      <c r="D1" s="98"/>
      <c r="E1" s="98"/>
      <c r="F1" s="98"/>
    </row>
    <row r="2" spans="1:6" ht="13.15" customHeight="1" x14ac:dyDescent="0.25">
      <c r="A2" s="3" t="s">
        <v>334</v>
      </c>
      <c r="B2" s="3"/>
      <c r="C2" s="3"/>
      <c r="D2" s="3"/>
      <c r="E2" s="3"/>
      <c r="F2" s="3"/>
    </row>
    <row r="3" spans="1:6" ht="9" customHeight="1" x14ac:dyDescent="0.2">
      <c r="A3" s="7"/>
      <c r="B3" s="99"/>
      <c r="C3" s="4"/>
      <c r="D3" s="12"/>
      <c r="E3" s="12"/>
      <c r="F3" s="4"/>
    </row>
    <row r="4" spans="1:6" ht="13.9" customHeight="1" x14ac:dyDescent="0.2">
      <c r="A4" s="21" t="s">
        <v>23</v>
      </c>
      <c r="B4" s="22" t="s">
        <v>24</v>
      </c>
      <c r="C4" s="60" t="s">
        <v>335</v>
      </c>
      <c r="D4" s="23" t="s">
        <v>26</v>
      </c>
      <c r="E4" s="23" t="s">
        <v>27</v>
      </c>
      <c r="F4" s="24" t="s">
        <v>28</v>
      </c>
    </row>
    <row r="5" spans="1:6" ht="4.9000000000000004" customHeight="1" x14ac:dyDescent="0.2">
      <c r="A5" s="25"/>
      <c r="B5" s="26"/>
      <c r="C5" s="63"/>
      <c r="D5" s="27"/>
      <c r="E5" s="27"/>
      <c r="F5" s="28"/>
    </row>
    <row r="6" spans="1:6" ht="6" customHeight="1" x14ac:dyDescent="0.2">
      <c r="A6" s="25"/>
      <c r="B6" s="26"/>
      <c r="C6" s="63"/>
      <c r="D6" s="27"/>
      <c r="E6" s="27"/>
      <c r="F6" s="28"/>
    </row>
    <row r="7" spans="1:6" ht="4.9000000000000004" customHeight="1" x14ac:dyDescent="0.2">
      <c r="A7" s="25"/>
      <c r="B7" s="26"/>
      <c r="C7" s="63"/>
      <c r="D7" s="27"/>
      <c r="E7" s="27"/>
      <c r="F7" s="28"/>
    </row>
    <row r="8" spans="1:6" ht="6" customHeight="1" x14ac:dyDescent="0.2">
      <c r="A8" s="25"/>
      <c r="B8" s="26"/>
      <c r="C8" s="63"/>
      <c r="D8" s="27"/>
      <c r="E8" s="27"/>
      <c r="F8" s="28"/>
    </row>
    <row r="9" spans="1:6" ht="6" customHeight="1" x14ac:dyDescent="0.2">
      <c r="A9" s="25"/>
      <c r="B9" s="26"/>
      <c r="C9" s="63"/>
      <c r="D9" s="27"/>
      <c r="E9" s="27"/>
      <c r="F9" s="28"/>
    </row>
    <row r="10" spans="1:6" ht="18" customHeight="1" x14ac:dyDescent="0.2">
      <c r="A10" s="29"/>
      <c r="B10" s="30"/>
      <c r="C10" s="100"/>
      <c r="D10" s="31"/>
      <c r="E10" s="31"/>
      <c r="F10" s="32"/>
    </row>
    <row r="11" spans="1:6" ht="13.5" customHeight="1" x14ac:dyDescent="0.2">
      <c r="A11" s="33">
        <v>1</v>
      </c>
      <c r="B11" s="34">
        <v>2</v>
      </c>
      <c r="C11" s="35">
        <v>3</v>
      </c>
      <c r="D11" s="36" t="s">
        <v>29</v>
      </c>
      <c r="E11" s="72" t="s">
        <v>30</v>
      </c>
      <c r="F11" s="38" t="s">
        <v>31</v>
      </c>
    </row>
    <row r="12" spans="1:6" ht="30" x14ac:dyDescent="0.25">
      <c r="A12" s="101" t="s">
        <v>336</v>
      </c>
      <c r="B12" s="102" t="s">
        <v>337</v>
      </c>
      <c r="C12" s="103" t="s">
        <v>177</v>
      </c>
      <c r="D12" s="104">
        <v>3469000</v>
      </c>
      <c r="E12" s="104">
        <v>-2994623.1300000027</v>
      </c>
      <c r="F12" s="105" t="s">
        <v>177</v>
      </c>
    </row>
    <row r="13" spans="1:6" ht="14.25" x14ac:dyDescent="0.2">
      <c r="A13" s="106" t="s">
        <v>35</v>
      </c>
      <c r="B13" s="107"/>
      <c r="C13" s="108"/>
      <c r="D13" s="109"/>
      <c r="E13" s="109"/>
      <c r="F13" s="110"/>
    </row>
    <row r="14" spans="1:6" ht="30" x14ac:dyDescent="0.25">
      <c r="A14" s="73" t="s">
        <v>338</v>
      </c>
      <c r="B14" s="111" t="s">
        <v>339</v>
      </c>
      <c r="C14" s="112" t="s">
        <v>177</v>
      </c>
      <c r="D14" s="76" t="s">
        <v>46</v>
      </c>
      <c r="E14" s="76" t="s">
        <v>46</v>
      </c>
      <c r="F14" s="78" t="s">
        <v>46</v>
      </c>
    </row>
    <row r="15" spans="1:6" ht="14.25" x14ac:dyDescent="0.2">
      <c r="A15" s="106" t="s">
        <v>340</v>
      </c>
      <c r="B15" s="107"/>
      <c r="C15" s="108"/>
      <c r="D15" s="109"/>
      <c r="E15" s="109"/>
      <c r="F15" s="110"/>
    </row>
    <row r="16" spans="1:6" ht="30" x14ac:dyDescent="0.25">
      <c r="A16" s="73" t="s">
        <v>341</v>
      </c>
      <c r="B16" s="111" t="s">
        <v>342</v>
      </c>
      <c r="C16" s="112" t="s">
        <v>177</v>
      </c>
      <c r="D16" s="76" t="s">
        <v>46</v>
      </c>
      <c r="E16" s="76" t="s">
        <v>46</v>
      </c>
      <c r="F16" s="78" t="s">
        <v>46</v>
      </c>
    </row>
    <row r="17" spans="1:6" ht="14.25" x14ac:dyDescent="0.2">
      <c r="A17" s="106" t="s">
        <v>340</v>
      </c>
      <c r="B17" s="107"/>
      <c r="C17" s="108"/>
      <c r="D17" s="109"/>
      <c r="E17" s="109"/>
      <c r="F17" s="110"/>
    </row>
    <row r="18" spans="1:6" ht="15" x14ac:dyDescent="0.25">
      <c r="A18" s="101" t="s">
        <v>343</v>
      </c>
      <c r="B18" s="102" t="s">
        <v>344</v>
      </c>
      <c r="C18" s="103" t="s">
        <v>345</v>
      </c>
      <c r="D18" s="104">
        <v>3469000</v>
      </c>
      <c r="E18" s="104">
        <v>-2994623.1300000027</v>
      </c>
      <c r="F18" s="105">
        <f>D18+E18</f>
        <v>474376.86999999732</v>
      </c>
    </row>
    <row r="19" spans="1:6" ht="30" x14ac:dyDescent="0.25">
      <c r="A19" s="101" t="s">
        <v>346</v>
      </c>
      <c r="B19" s="102" t="s">
        <v>344</v>
      </c>
      <c r="C19" s="103" t="s">
        <v>347</v>
      </c>
      <c r="D19" s="104">
        <v>3469000</v>
      </c>
      <c r="E19" s="104">
        <f>E20+E22</f>
        <v>-2994623.1300000027</v>
      </c>
      <c r="F19" s="105">
        <f>D19+E19</f>
        <v>474376.86999999732</v>
      </c>
    </row>
    <row r="20" spans="1:6" ht="15" x14ac:dyDescent="0.25">
      <c r="A20" s="101" t="s">
        <v>348</v>
      </c>
      <c r="B20" s="102" t="s">
        <v>349</v>
      </c>
      <c r="C20" s="103" t="s">
        <v>350</v>
      </c>
      <c r="D20" s="104">
        <v>-28501800</v>
      </c>
      <c r="E20" s="104">
        <v>-30653842.850000001</v>
      </c>
      <c r="F20" s="105" t="s">
        <v>332</v>
      </c>
    </row>
    <row r="21" spans="1:6" ht="28.5" x14ac:dyDescent="0.2">
      <c r="A21" s="39" t="s">
        <v>351</v>
      </c>
      <c r="B21" s="40" t="s">
        <v>349</v>
      </c>
      <c r="C21" s="113" t="s">
        <v>352</v>
      </c>
      <c r="D21" s="42">
        <v>-28501800</v>
      </c>
      <c r="E21" s="42">
        <v>-30653842.850000001</v>
      </c>
      <c r="F21" s="87" t="s">
        <v>332</v>
      </c>
    </row>
    <row r="22" spans="1:6" ht="15" x14ac:dyDescent="0.25">
      <c r="A22" s="101" t="s">
        <v>353</v>
      </c>
      <c r="B22" s="102" t="s">
        <v>354</v>
      </c>
      <c r="C22" s="103" t="s">
        <v>355</v>
      </c>
      <c r="D22" s="104">
        <v>31970800</v>
      </c>
      <c r="E22" s="104">
        <v>27659219.719999999</v>
      </c>
      <c r="F22" s="105" t="s">
        <v>332</v>
      </c>
    </row>
    <row r="23" spans="1:6" ht="28.5" x14ac:dyDescent="0.2">
      <c r="A23" s="39" t="s">
        <v>356</v>
      </c>
      <c r="B23" s="40" t="s">
        <v>354</v>
      </c>
      <c r="C23" s="113" t="s">
        <v>357</v>
      </c>
      <c r="D23" s="42">
        <v>31970800</v>
      </c>
      <c r="E23" s="42">
        <v>27659219.719999999</v>
      </c>
      <c r="F23" s="87" t="s">
        <v>332</v>
      </c>
    </row>
    <row r="24" spans="1:6" ht="12.75" customHeight="1" x14ac:dyDescent="0.2">
      <c r="A24" s="55"/>
      <c r="B24" s="56"/>
      <c r="C24" s="114"/>
      <c r="D24" s="115"/>
      <c r="E24" s="115"/>
      <c r="F24" s="116"/>
    </row>
    <row r="25" spans="1:6" s="58" customFormat="1" ht="12.75" customHeight="1" x14ac:dyDescent="0.2"/>
    <row r="26" spans="1:6" s="58" customFormat="1" ht="12.75" customHeight="1" x14ac:dyDescent="0.2"/>
    <row r="27" spans="1:6" s="58" customFormat="1" ht="22.5" customHeight="1" x14ac:dyDescent="0.2"/>
    <row r="28" spans="1:6" s="58" customFormat="1" ht="12.75" customHeight="1" x14ac:dyDescent="0.2"/>
    <row r="29" spans="1:6" s="58" customFormat="1" ht="12.75" customHeight="1" x14ac:dyDescent="0.2"/>
    <row r="30" spans="1:6" s="58" customFormat="1" ht="12.75" customHeight="1" x14ac:dyDescent="0.2"/>
    <row r="31" spans="1:6" s="58" customFormat="1" ht="12.75" customHeight="1" x14ac:dyDescent="0.2"/>
    <row r="32" spans="1:6" s="58" customFormat="1" ht="12.75" customHeight="1" x14ac:dyDescent="0.2"/>
    <row r="33" spans="1:6" s="58" customFormat="1" ht="23.25" customHeight="1" x14ac:dyDescent="0.2"/>
    <row r="34" spans="1:6" s="58" customFormat="1" ht="12.75" customHeight="1" x14ac:dyDescent="0.2"/>
    <row r="35" spans="1:6" s="58" customFormat="1" ht="14.25" x14ac:dyDescent="0.2"/>
    <row r="36" spans="1:6" s="58" customFormat="1" ht="12.75" customHeight="1" x14ac:dyDescent="0.2">
      <c r="A36" s="7" t="s">
        <v>375</v>
      </c>
      <c r="D36" s="4"/>
      <c r="E36" s="4"/>
      <c r="F36" s="117"/>
    </row>
    <row r="37" spans="1:6" s="58" customFormat="1" ht="12.75" customHeight="1" x14ac:dyDescent="0.2"/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358</v>
      </c>
      <c r="B1" t="s">
        <v>359</v>
      </c>
    </row>
    <row r="2" spans="1:2" x14ac:dyDescent="0.2">
      <c r="A2" t="s">
        <v>360</v>
      </c>
      <c r="B2" t="s">
        <v>361</v>
      </c>
    </row>
    <row r="3" spans="1:2" x14ac:dyDescent="0.2">
      <c r="A3" t="s">
        <v>362</v>
      </c>
      <c r="B3" t="s">
        <v>6</v>
      </c>
    </row>
    <row r="4" spans="1:2" x14ac:dyDescent="0.2">
      <c r="A4" t="s">
        <v>363</v>
      </c>
      <c r="B4" t="s">
        <v>364</v>
      </c>
    </row>
    <row r="5" spans="1:2" x14ac:dyDescent="0.2">
      <c r="A5" t="s">
        <v>365</v>
      </c>
      <c r="B5" t="s">
        <v>366</v>
      </c>
    </row>
    <row r="6" spans="1:2" x14ac:dyDescent="0.2">
      <c r="A6" t="s">
        <v>367</v>
      </c>
      <c r="B6" t="s">
        <v>359</v>
      </c>
    </row>
    <row r="7" spans="1:2" x14ac:dyDescent="0.2">
      <c r="A7" t="s">
        <v>368</v>
      </c>
      <c r="B7" t="s">
        <v>369</v>
      </c>
    </row>
    <row r="8" spans="1:2" x14ac:dyDescent="0.2">
      <c r="A8" t="s">
        <v>370</v>
      </c>
      <c r="B8" t="s">
        <v>369</v>
      </c>
    </row>
    <row r="9" spans="1:2" x14ac:dyDescent="0.2">
      <c r="A9" t="s">
        <v>371</v>
      </c>
      <c r="B9" t="s">
        <v>372</v>
      </c>
    </row>
    <row r="10" spans="1:2" x14ac:dyDescent="0.2">
      <c r="A10" t="s">
        <v>373</v>
      </c>
      <c r="B10" t="s">
        <v>19</v>
      </c>
    </row>
    <row r="11" spans="1:2" x14ac:dyDescent="0.2">
      <c r="A11" t="s">
        <v>374</v>
      </c>
      <c r="B11" t="s">
        <v>30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rep:2.55.0.116</dc:description>
  <cp:lastModifiedBy>Пользователь Windows</cp:lastModifiedBy>
  <cp:lastPrinted>2023-03-12T11:36:30Z</cp:lastPrinted>
  <dcterms:created xsi:type="dcterms:W3CDTF">2023-03-12T11:33:18Z</dcterms:created>
  <dcterms:modified xsi:type="dcterms:W3CDTF">2023-03-12T11:36:30Z</dcterms:modified>
</cp:coreProperties>
</file>